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la-my.sharepoint.com/personal/celeste_felion_glasgow_ac_uk/Documents/publications/4mei-caramel-paper/data/Optimization/"/>
    </mc:Choice>
  </mc:AlternateContent>
  <xr:revisionPtr revIDLastSave="1732" documentId="8_{0EBCD089-6B71-45F7-BA8E-5879D1E23FA0}" xr6:coauthVersionLast="47" xr6:coauthVersionMax="47" xr10:uidLastSave="{73561828-8A5C-48CD-9D5B-69F98D34F567}"/>
  <bookViews>
    <workbookView xWindow="-120" yWindow="-120" windowWidth="29040" windowHeight="15720" activeTab="5" xr2:uid="{871B01C4-3478-4109-8DC1-E2F9482B0C66}"/>
  </bookViews>
  <sheets>
    <sheet name="ReadMe" sheetId="5" r:id="rId1"/>
    <sheet name="Plate 1 Transposed" sheetId="10" r:id="rId2"/>
    <sheet name="Sample Names" sheetId="8" r:id="rId3"/>
    <sheet name="Plate 1 Ex354 Transposed" sheetId="11" r:id="rId4"/>
    <sheet name="Plate 1 Ex427 Transposed" sheetId="15" r:id="rId5"/>
    <sheet name="Results Analysis - Abs" sheetId="1" r:id="rId6"/>
    <sheet name="Results Analysis - Fluo" sheetId="16" r:id="rId7"/>
    <sheet name="Results Analysis - NormFluo" sheetId="17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" i="17" l="1"/>
  <c r="O5" i="17"/>
  <c r="X4" i="17" s="1"/>
  <c r="N8" i="17"/>
  <c r="W5" i="17" s="1"/>
  <c r="O8" i="17"/>
  <c r="X5" i="17" s="1"/>
  <c r="N11" i="17"/>
  <c r="O11" i="17"/>
  <c r="N14" i="17"/>
  <c r="O14" i="17"/>
  <c r="N17" i="17"/>
  <c r="W8" i="17" s="1"/>
  <c r="O17" i="17"/>
  <c r="X8" i="17" s="1"/>
  <c r="N20" i="17"/>
  <c r="O20" i="17"/>
  <c r="O2" i="17"/>
  <c r="X3" i="17" s="1"/>
  <c r="N2" i="17"/>
  <c r="W3" i="17" s="1"/>
  <c r="M3" i="17"/>
  <c r="M4" i="17"/>
  <c r="M5" i="17"/>
  <c r="M6" i="17"/>
  <c r="M7" i="17"/>
  <c r="M8" i="17"/>
  <c r="M9" i="17"/>
  <c r="M10" i="17"/>
  <c r="M11" i="17"/>
  <c r="M12" i="17"/>
  <c r="M13" i="17"/>
  <c r="M14" i="17"/>
  <c r="M15" i="17"/>
  <c r="M16" i="17"/>
  <c r="M17" i="17"/>
  <c r="M18" i="17"/>
  <c r="M19" i="17"/>
  <c r="M20" i="17"/>
  <c r="M21" i="17"/>
  <c r="M22" i="17"/>
  <c r="M2" i="17"/>
  <c r="J8" i="17"/>
  <c r="U5" i="17" s="1"/>
  <c r="J20" i="17"/>
  <c r="K20" i="17"/>
  <c r="V9" i="17" s="1"/>
  <c r="I3" i="17"/>
  <c r="I4" i="17"/>
  <c r="I5" i="17"/>
  <c r="J5" i="17" s="1"/>
  <c r="U4" i="17" s="1"/>
  <c r="I6" i="17"/>
  <c r="I7" i="17"/>
  <c r="I8" i="17"/>
  <c r="K8" i="17" s="1"/>
  <c r="V5" i="17" s="1"/>
  <c r="I9" i="17"/>
  <c r="I10" i="17"/>
  <c r="I11" i="17"/>
  <c r="K11" i="17" s="1"/>
  <c r="V6" i="17" s="1"/>
  <c r="I12" i="17"/>
  <c r="J11" i="17" s="1"/>
  <c r="U6" i="17" s="1"/>
  <c r="I13" i="17"/>
  <c r="I14" i="17"/>
  <c r="J14" i="17" s="1"/>
  <c r="U7" i="17" s="1"/>
  <c r="I15" i="17"/>
  <c r="I16" i="17"/>
  <c r="I17" i="17"/>
  <c r="J17" i="17" s="1"/>
  <c r="U8" i="17" s="1"/>
  <c r="I18" i="17"/>
  <c r="I19" i="17"/>
  <c r="I20" i="17"/>
  <c r="I21" i="17"/>
  <c r="I22" i="17"/>
  <c r="I2" i="17"/>
  <c r="K2" i="17" s="1"/>
  <c r="V3" i="17" s="1"/>
  <c r="F8" i="17"/>
  <c r="S5" i="17" s="1"/>
  <c r="G8" i="17"/>
  <c r="T5" i="17" s="1"/>
  <c r="E3" i="17"/>
  <c r="G2" i="17" s="1"/>
  <c r="T3" i="17" s="1"/>
  <c r="E4" i="17"/>
  <c r="E5" i="17"/>
  <c r="F5" i="17" s="1"/>
  <c r="S4" i="17" s="1"/>
  <c r="E6" i="17"/>
  <c r="E7" i="17"/>
  <c r="E8" i="17"/>
  <c r="E9" i="17"/>
  <c r="E10" i="17"/>
  <c r="E11" i="17"/>
  <c r="E12" i="17"/>
  <c r="E13" i="17"/>
  <c r="E14" i="17"/>
  <c r="E15" i="17"/>
  <c r="E16" i="17"/>
  <c r="E17" i="17"/>
  <c r="F17" i="17" s="1"/>
  <c r="S8" i="17" s="1"/>
  <c r="E18" i="17"/>
  <c r="E19" i="17"/>
  <c r="E20" i="17"/>
  <c r="F20" i="17" s="1"/>
  <c r="S9" i="17" s="1"/>
  <c r="E21" i="17"/>
  <c r="E22" i="17"/>
  <c r="E2" i="17"/>
  <c r="W9" i="17"/>
  <c r="U9" i="17"/>
  <c r="X7" i="17"/>
  <c r="W7" i="17"/>
  <c r="X6" i="17"/>
  <c r="W6" i="17"/>
  <c r="X9" i="17"/>
  <c r="W4" i="17"/>
  <c r="B29" i="16"/>
  <c r="B30" i="16"/>
  <c r="B31" i="16"/>
  <c r="B32" i="16"/>
  <c r="B33" i="16"/>
  <c r="B34" i="16"/>
  <c r="B35" i="16"/>
  <c r="B36" i="16"/>
  <c r="B37" i="16"/>
  <c r="B38" i="16"/>
  <c r="B39" i="16"/>
  <c r="B40" i="16"/>
  <c r="B41" i="16"/>
  <c r="B42" i="16"/>
  <c r="B43" i="16"/>
  <c r="B44" i="16"/>
  <c r="B45" i="16"/>
  <c r="B46" i="16"/>
  <c r="B47" i="16"/>
  <c r="B48" i="16"/>
  <c r="B49" i="16"/>
  <c r="U9" i="16"/>
  <c r="T9" i="16"/>
  <c r="U8" i="16"/>
  <c r="T8" i="16"/>
  <c r="U7" i="16"/>
  <c r="T7" i="16"/>
  <c r="U6" i="16"/>
  <c r="T6" i="16"/>
  <c r="U5" i="16"/>
  <c r="T5" i="16"/>
  <c r="U3" i="16"/>
  <c r="T3" i="16"/>
  <c r="L23" i="16"/>
  <c r="K23" i="16"/>
  <c r="L20" i="16"/>
  <c r="K20" i="16"/>
  <c r="L17" i="16"/>
  <c r="K17" i="16"/>
  <c r="L14" i="16"/>
  <c r="K14" i="16"/>
  <c r="L11" i="16"/>
  <c r="K11" i="16"/>
  <c r="L8" i="16"/>
  <c r="K8" i="16"/>
  <c r="L5" i="16"/>
  <c r="U4" i="16" s="1"/>
  <c r="K5" i="16"/>
  <c r="T4" i="16" s="1"/>
  <c r="L2" i="16"/>
  <c r="K2" i="16"/>
  <c r="H5" i="16"/>
  <c r="I5" i="16"/>
  <c r="H8" i="16"/>
  <c r="I8" i="16"/>
  <c r="H11" i="16"/>
  <c r="I11" i="16"/>
  <c r="H14" i="16"/>
  <c r="I14" i="16"/>
  <c r="S7" i="16" s="1"/>
  <c r="H17" i="16"/>
  <c r="I17" i="16"/>
  <c r="H20" i="16"/>
  <c r="I20" i="16"/>
  <c r="H23" i="16"/>
  <c r="I23" i="16"/>
  <c r="I2" i="16"/>
  <c r="H2" i="16"/>
  <c r="E5" i="16"/>
  <c r="F5" i="16"/>
  <c r="E8" i="16"/>
  <c r="F8" i="16"/>
  <c r="E11" i="16"/>
  <c r="F11" i="16"/>
  <c r="E14" i="16"/>
  <c r="P7" i="16" s="1"/>
  <c r="F14" i="16"/>
  <c r="E17" i="16"/>
  <c r="F17" i="16"/>
  <c r="Q8" i="16" s="1"/>
  <c r="E20" i="16"/>
  <c r="F20" i="16"/>
  <c r="E23" i="16"/>
  <c r="F23" i="16"/>
  <c r="F2" i="16"/>
  <c r="E2" i="16"/>
  <c r="R8" i="16"/>
  <c r="B29" i="1"/>
  <c r="B30" i="1"/>
  <c r="D29" i="1" s="1"/>
  <c r="T3" i="1" s="1"/>
  <c r="B31" i="1"/>
  <c r="B32" i="1"/>
  <c r="C32" i="1" s="1"/>
  <c r="S4" i="1" s="1"/>
  <c r="B33" i="1"/>
  <c r="B34" i="1"/>
  <c r="B35" i="1"/>
  <c r="B36" i="1"/>
  <c r="B37" i="1"/>
  <c r="B38" i="1"/>
  <c r="C38" i="1" s="1"/>
  <c r="S6" i="1" s="1"/>
  <c r="B39" i="1"/>
  <c r="B40" i="1"/>
  <c r="B41" i="1"/>
  <c r="B42" i="1"/>
  <c r="D41" i="1" s="1"/>
  <c r="T7" i="1" s="1"/>
  <c r="B43" i="1"/>
  <c r="B44" i="1"/>
  <c r="D44" i="1" s="1"/>
  <c r="T8" i="1" s="1"/>
  <c r="B45" i="1"/>
  <c r="B46" i="1"/>
  <c r="B47" i="1"/>
  <c r="B48" i="1"/>
  <c r="C47" i="1" s="1"/>
  <c r="S9" i="1" s="1"/>
  <c r="B49" i="1"/>
  <c r="D35" i="1"/>
  <c r="T5" i="1" s="1"/>
  <c r="C29" i="1"/>
  <c r="S3" i="1" s="1"/>
  <c r="C35" i="1"/>
  <c r="S5" i="1" s="1"/>
  <c r="R3" i="1"/>
  <c r="R4" i="1"/>
  <c r="R5" i="1"/>
  <c r="R6" i="1"/>
  <c r="R7" i="1"/>
  <c r="R8" i="1"/>
  <c r="R9" i="1"/>
  <c r="Q9" i="1"/>
  <c r="Q8" i="1"/>
  <c r="Q7" i="1"/>
  <c r="Q6" i="1"/>
  <c r="Q5" i="1"/>
  <c r="Q4" i="1"/>
  <c r="Q3" i="1"/>
  <c r="I3" i="1"/>
  <c r="I4" i="1"/>
  <c r="I5" i="1"/>
  <c r="K5" i="1" s="1"/>
  <c r="I6" i="1"/>
  <c r="I7" i="1"/>
  <c r="I8" i="1"/>
  <c r="I9" i="1"/>
  <c r="I10" i="1"/>
  <c r="I11" i="1"/>
  <c r="K11" i="1" s="1"/>
  <c r="I12" i="1"/>
  <c r="I13" i="1"/>
  <c r="I14" i="1"/>
  <c r="J14" i="1" s="1"/>
  <c r="I15" i="1"/>
  <c r="I16" i="1"/>
  <c r="I17" i="1"/>
  <c r="J17" i="1" s="1"/>
  <c r="I18" i="1"/>
  <c r="I19" i="1"/>
  <c r="I20" i="1"/>
  <c r="I21" i="1"/>
  <c r="I22" i="1"/>
  <c r="I23" i="1"/>
  <c r="I24" i="1"/>
  <c r="K23" i="1" s="1"/>
  <c r="I25" i="1"/>
  <c r="I2" i="1"/>
  <c r="J20" i="1"/>
  <c r="K20" i="1"/>
  <c r="K17" i="1"/>
  <c r="K8" i="1"/>
  <c r="P3" i="1"/>
  <c r="O3" i="1"/>
  <c r="G2" i="1"/>
  <c r="F2" i="1"/>
  <c r="E2" i="1"/>
  <c r="E3" i="1"/>
  <c r="E4" i="1"/>
  <c r="E6" i="1"/>
  <c r="E5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K17" i="17" l="1"/>
  <c r="V8" i="17" s="1"/>
  <c r="K14" i="17"/>
  <c r="V7" i="17" s="1"/>
  <c r="G11" i="17"/>
  <c r="T6" i="17" s="1"/>
  <c r="G14" i="17"/>
  <c r="T7" i="17" s="1"/>
  <c r="F11" i="17"/>
  <c r="S6" i="17" s="1"/>
  <c r="J2" i="17"/>
  <c r="U3" i="17" s="1"/>
  <c r="K5" i="17"/>
  <c r="V4" i="17" s="1"/>
  <c r="F2" i="17"/>
  <c r="S3" i="17" s="1"/>
  <c r="G20" i="17"/>
  <c r="T9" i="17" s="1"/>
  <c r="G5" i="17"/>
  <c r="T4" i="17" s="1"/>
  <c r="G17" i="17"/>
  <c r="T8" i="17" s="1"/>
  <c r="F14" i="17"/>
  <c r="S7" i="17" s="1"/>
  <c r="S3" i="16"/>
  <c r="R7" i="16"/>
  <c r="S5" i="16"/>
  <c r="S9" i="16"/>
  <c r="Q3" i="16"/>
  <c r="P9" i="16"/>
  <c r="Q9" i="16"/>
  <c r="Q4" i="16"/>
  <c r="P5" i="16"/>
  <c r="Q6" i="16"/>
  <c r="D38" i="16"/>
  <c r="W6" i="16" s="1"/>
  <c r="D41" i="16"/>
  <c r="W7" i="16" s="1"/>
  <c r="C41" i="16"/>
  <c r="V7" i="16" s="1"/>
  <c r="D32" i="16"/>
  <c r="W4" i="16" s="1"/>
  <c r="C32" i="16"/>
  <c r="V4" i="16" s="1"/>
  <c r="C47" i="16"/>
  <c r="V9" i="16" s="1"/>
  <c r="D47" i="16"/>
  <c r="W9" i="16" s="1"/>
  <c r="P4" i="16"/>
  <c r="Q7" i="16"/>
  <c r="P3" i="16"/>
  <c r="P6" i="16"/>
  <c r="S8" i="16"/>
  <c r="C35" i="16"/>
  <c r="V5" i="16" s="1"/>
  <c r="R4" i="16"/>
  <c r="P8" i="16"/>
  <c r="S4" i="16"/>
  <c r="D35" i="16"/>
  <c r="W5" i="16" s="1"/>
  <c r="R3" i="16"/>
  <c r="Q5" i="16"/>
  <c r="R6" i="16"/>
  <c r="S6" i="16"/>
  <c r="R5" i="16"/>
  <c r="R9" i="16"/>
  <c r="D47" i="1"/>
  <c r="T9" i="1" s="1"/>
  <c r="C41" i="1"/>
  <c r="S7" i="1" s="1"/>
  <c r="D38" i="1"/>
  <c r="T6" i="1" s="1"/>
  <c r="C44" i="1"/>
  <c r="S8" i="1" s="1"/>
  <c r="D32" i="1"/>
  <c r="T4" i="1" s="1"/>
  <c r="K2" i="1"/>
  <c r="J5" i="1"/>
  <c r="K14" i="1"/>
  <c r="J2" i="1"/>
  <c r="J11" i="1"/>
  <c r="J8" i="1"/>
  <c r="J23" i="1"/>
  <c r="F5" i="1"/>
  <c r="O4" i="1" s="1"/>
  <c r="G11" i="1"/>
  <c r="P6" i="1" s="1"/>
  <c r="G20" i="1"/>
  <c r="P9" i="1" s="1"/>
  <c r="F8" i="1"/>
  <c r="O5" i="1" s="1"/>
  <c r="G17" i="1"/>
  <c r="P8" i="1" s="1"/>
  <c r="F11" i="1"/>
  <c r="O6" i="1" s="1"/>
  <c r="F20" i="1"/>
  <c r="O9" i="1" s="1"/>
  <c r="F23" i="1"/>
  <c r="F14" i="1"/>
  <c r="O7" i="1" s="1"/>
  <c r="G5" i="1"/>
  <c r="P4" i="1" s="1"/>
  <c r="G23" i="1"/>
  <c r="G8" i="1"/>
  <c r="P5" i="1" s="1"/>
  <c r="F17" i="1"/>
  <c r="O8" i="1" s="1"/>
  <c r="G14" i="1"/>
  <c r="P7" i="1" s="1"/>
  <c r="C38" i="16" l="1"/>
  <c r="V6" i="16" s="1"/>
  <c r="D44" i="16"/>
  <c r="W8" i="16" s="1"/>
  <c r="C44" i="16"/>
  <c r="V8" i="16" s="1"/>
  <c r="D29" i="16"/>
  <c r="W3" i="16" s="1"/>
  <c r="C29" i="16"/>
  <c r="V3" i="16" s="1"/>
</calcChain>
</file>

<file path=xl/sharedStrings.xml><?xml version="1.0" encoding="utf-8"?>
<sst xmlns="http://schemas.openxmlformats.org/spreadsheetml/2006/main" count="425" uniqueCount="77">
  <si>
    <t>Well_ID</t>
  </si>
  <si>
    <t>Mean</t>
  </si>
  <si>
    <t>Std</t>
  </si>
  <si>
    <t>TechRep</t>
  </si>
  <si>
    <t>BC_Value is the water control blank-corrected absorbance value.</t>
  </si>
  <si>
    <t>~~~</t>
  </si>
  <si>
    <t>Wavel.</t>
  </si>
  <si>
    <t>SampleName</t>
  </si>
  <si>
    <t>Conc</t>
  </si>
  <si>
    <t>Water Control</t>
  </si>
  <si>
    <t>Im</t>
  </si>
  <si>
    <t>Im 100</t>
  </si>
  <si>
    <t>Im 10</t>
  </si>
  <si>
    <t>Im 1</t>
  </si>
  <si>
    <t>Im 0.1</t>
  </si>
  <si>
    <t>Im 0.01</t>
  </si>
  <si>
    <t>Im 0</t>
  </si>
  <si>
    <t>354_Value</t>
  </si>
  <si>
    <t>354_BC_Value</t>
  </si>
  <si>
    <t>Imidazole Sample</t>
  </si>
  <si>
    <t>354 nm</t>
  </si>
  <si>
    <t>100 uM</t>
  </si>
  <si>
    <t>10 uM</t>
  </si>
  <si>
    <t>1 uM</t>
  </si>
  <si>
    <t>100 nM</t>
  </si>
  <si>
    <t>10 nM</t>
  </si>
  <si>
    <t>0 nM</t>
  </si>
  <si>
    <t>427_Value</t>
  </si>
  <si>
    <t>427_BC_Value</t>
  </si>
  <si>
    <t>427 nm</t>
  </si>
  <si>
    <t>A1</t>
  </si>
  <si>
    <t>B1</t>
  </si>
  <si>
    <t>C1</t>
  </si>
  <si>
    <t>D1</t>
  </si>
  <si>
    <t>E1</t>
  </si>
  <si>
    <t>F1</t>
  </si>
  <si>
    <t>G1</t>
  </si>
  <si>
    <t>H1</t>
  </si>
  <si>
    <t>A2</t>
  </si>
  <si>
    <t>B2</t>
  </si>
  <si>
    <t>C2</t>
  </si>
  <si>
    <t>D2</t>
  </si>
  <si>
    <t>E2</t>
  </si>
  <si>
    <t>F2</t>
  </si>
  <si>
    <t>G2</t>
  </si>
  <si>
    <t>H2</t>
  </si>
  <si>
    <t>A3</t>
  </si>
  <si>
    <t>B3</t>
  </si>
  <si>
    <t>C3</t>
  </si>
  <si>
    <t>D3</t>
  </si>
  <si>
    <t>E3</t>
  </si>
  <si>
    <t>F3</t>
  </si>
  <si>
    <t>G3</t>
  </si>
  <si>
    <t>H3</t>
  </si>
  <si>
    <t>Im 1000</t>
  </si>
  <si>
    <t>1000 uM</t>
  </si>
  <si>
    <t>354/427</t>
  </si>
  <si>
    <t>427/354 nm</t>
  </si>
  <si>
    <t>Ex354/Em500_Value</t>
  </si>
  <si>
    <t>Ex427/Em500_Value</t>
  </si>
  <si>
    <t>Ex354/Em720_Value</t>
  </si>
  <si>
    <t>em720/em500 nm</t>
  </si>
  <si>
    <t>ex354/em500</t>
  </si>
  <si>
    <t>ex427/em500</t>
  </si>
  <si>
    <t>ex427/em720</t>
  </si>
  <si>
    <t>500/720</t>
  </si>
  <si>
    <t>Ex354/Em500_Norm</t>
  </si>
  <si>
    <t>Ex427/Em500_Norm</t>
  </si>
  <si>
    <t>Ex354/Em720_Norm</t>
  </si>
  <si>
    <t>"Plate 1 Transposed" contains the absorbance spectra from CMF_ABS_v1 (Modified)_20250326_091948.xlsx. This is used to run the R scripts.</t>
  </si>
  <si>
    <t>"Sample Names" contains the sample names and meta data for the initial plate. This is used to run the R scripts.</t>
  </si>
  <si>
    <t>"Plate 1 Ex354 Transposed" contains the fluorescence emission spectra from Method 1_20250326_092844.xlsx. This is used to run the R scripts.</t>
  </si>
  <si>
    <t xml:space="preserve">"Results Analysis - Abs" contains the results from CMF_ABS_v1 (Modified)_20250326_091948.xlsx for 354 nm and 427 nm copied as Well_ID and Value. </t>
  </si>
  <si>
    <t xml:space="preserve">"Results Analysis - Fluo" contains the results from Method 1_20250326_092844.xlsx for 720 nm and 500 nm copied as Well_ID and Value; and also  Method 1_20250326_093549.xlsx for 500 nm copied as Well_ID and Value. </t>
  </si>
  <si>
    <t>"Results Analysis - NormFluo" contains the results copied from "Results Analysis - Fluo", but here, the values are normalized to the negative control (0 uM Im)</t>
  </si>
  <si>
    <t>..._Norm is the negative control-normalized fluorescence intensity value</t>
  </si>
  <si>
    <t>"Plate 1 Ex427 Transposed" contains the fluorescence emission spectra from Method 1_20250326_093549.xlsx and Method 1_20250326_093942.xlsx, combined. This is used to run the R scripts.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</si>
</sst>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12" x14ac:knownFonts="1"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b/>
      <sz val="11"/>
      <name val="Aptos Narrow"/>
      <family val="2"/>
      <scheme val="minor"/>
    </font>
    <font>
      <sz val="11"/>
      <color theme="1" tint="0.499984740745262"/>
      <name val="Aptos Narrow"/>
      <family val="2"/>
      <scheme val="minor"/>
    </font>
    <font>
      <sz val="11"/>
      <color rgb="FFFFFFFF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4" fillId="0" borderId="0" xfId="0" applyFont="1"/>
    <xf numFmtId="0" fontId="5" fillId="0" borderId="0" xfId="0" applyFont="1"/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0" fillId="0" borderId="0" xfId="0" applyNumberFormat="1"/>
    <xf numFmtId="0" fontId="4" fillId="0" borderId="0" xfId="0" applyFont="1" applyAlignment="1">
      <alignment horizontal="center"/>
    </xf>
    <xf numFmtId="164" fontId="1" fillId="0" borderId="0" xfId="0" applyNumberFormat="1" applyFont="1"/>
    <xf numFmtId="165" fontId="2" fillId="0" borderId="0" xfId="0" applyNumberFormat="1" applyFont="1"/>
    <xf numFmtId="0" fontId="2" fillId="0" borderId="0" xfId="0" applyFont="1" applyAlignment="1">
      <alignment horizontal="right"/>
    </xf>
    <xf numFmtId="0" fontId="8" fillId="0" borderId="0" xfId="0" applyFont="1"/>
    <xf numFmtId="165" fontId="1" fillId="0" borderId="0" xfId="0" applyNumberFormat="1" applyFont="1"/>
    <xf numFmtId="2" fontId="2" fillId="0" borderId="0" xfId="0" applyNumberFormat="1" applyFont="1"/>
    <xf numFmtId="1" fontId="2" fillId="0" borderId="0" xfId="0" applyNumberFormat="1" applyFont="1"/>
    <xf numFmtId="0" fontId="9" fillId="0" borderId="0" xfId="0" applyFont="1"/>
    <xf numFmtId="1" fontId="9" fillId="0" borderId="0" xfId="0" applyNumberFormat="1" applyFont="1"/>
    <xf numFmtId="166" fontId="2" fillId="0" borderId="0" xfId="0" applyNumberFormat="1" applyFont="1"/>
    <xf numFmtId="0" fontId="10" fillId="2" borderId="0" xfId="0" applyFont="1" applyFill="1"/>
    <xf numFmtId="0" fontId="11" fillId="0" borderId="0" xfId="0" applyFont="1"/>
    <xf numFmtId="0" fontId="7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vertical="center"/>
    </xf>
    <xf numFmtId="0" fontId="4" fillId="0" borderId="0" xfId="0" quotePrefix="1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Abs'!$P$3:$P$9</c:f>
                <c:numCache>
                  <c:formatCode>General</c:formatCode>
                  <c:ptCount val="7"/>
                  <c:pt idx="0">
                    <c:v>0.21384314344865024</c:v>
                  </c:pt>
                  <c:pt idx="1">
                    <c:v>1.1690309377143738E-2</c:v>
                  </c:pt>
                  <c:pt idx="2">
                    <c:v>1.4553464650499382E-2</c:v>
                  </c:pt>
                  <c:pt idx="3">
                    <c:v>1.6811107439229915E-2</c:v>
                  </c:pt>
                  <c:pt idx="4">
                    <c:v>1.595159344182677E-2</c:v>
                  </c:pt>
                  <c:pt idx="5">
                    <c:v>1.177723793312057E-2</c:v>
                  </c:pt>
                  <c:pt idx="6">
                    <c:v>1.7286700089953522E-2</c:v>
                  </c:pt>
                </c:numCache>
              </c:numRef>
            </c:plus>
            <c:minus>
              <c:numRef>
                <c:f>'Results Analysis - Abs'!$P$3:$P$9</c:f>
                <c:numCache>
                  <c:formatCode>General</c:formatCode>
                  <c:ptCount val="7"/>
                  <c:pt idx="0">
                    <c:v>0.21384314344865024</c:v>
                  </c:pt>
                  <c:pt idx="1">
                    <c:v>1.1690309377143738E-2</c:v>
                  </c:pt>
                  <c:pt idx="2">
                    <c:v>1.4553464650499382E-2</c:v>
                  </c:pt>
                  <c:pt idx="3">
                    <c:v>1.6811107439229915E-2</c:v>
                  </c:pt>
                  <c:pt idx="4">
                    <c:v>1.595159344182677E-2</c:v>
                  </c:pt>
                  <c:pt idx="5">
                    <c:v>1.177723793312057E-2</c:v>
                  </c:pt>
                  <c:pt idx="6">
                    <c:v>1.7286700089953522E-2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Abs'!$M$3:$M$9</c:f>
              <c:strCache>
                <c:ptCount val="7"/>
                <c:pt idx="0">
                  <c:v>1000 uM</c:v>
                </c:pt>
                <c:pt idx="1">
                  <c:v>100 uM</c:v>
                </c:pt>
                <c:pt idx="2">
                  <c:v>10 uM</c:v>
                </c:pt>
                <c:pt idx="3">
                  <c:v>1 uM</c:v>
                </c:pt>
                <c:pt idx="4">
                  <c:v>100 nM</c:v>
                </c:pt>
                <c:pt idx="5">
                  <c:v>10 nM</c:v>
                </c:pt>
                <c:pt idx="6">
                  <c:v>0 nM</c:v>
                </c:pt>
              </c:strCache>
            </c:strRef>
          </c:cat>
          <c:val>
            <c:numRef>
              <c:f>'Results Analysis - Abs'!$O$3:$O$9</c:f>
              <c:numCache>
                <c:formatCode>0.00</c:formatCode>
                <c:ptCount val="7"/>
                <c:pt idx="0">
                  <c:v>2.0943999999999998</c:v>
                </c:pt>
                <c:pt idx="1">
                  <c:v>2.0105333333333335</c:v>
                </c:pt>
                <c:pt idx="2">
                  <c:v>1.9873666666666665</c:v>
                </c:pt>
                <c:pt idx="3">
                  <c:v>1.9704333333333335</c:v>
                </c:pt>
                <c:pt idx="4">
                  <c:v>2.019566666666667</c:v>
                </c:pt>
                <c:pt idx="5">
                  <c:v>2.0049333333333332</c:v>
                </c:pt>
                <c:pt idx="6">
                  <c:v>1.9908999999999999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0E-403A-BCD8-D5338857B6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Abs @354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 mM </a:t>
            </a:r>
            <a:r>
              <a:rPr lang="en-GB" baseline="0"/>
              <a:t>A</a:t>
            </a:r>
            <a:r>
              <a:rPr lang="en-GB"/>
              <a:t>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Abs'!$P$4:$P$9</c:f>
                <c:numCache>
                  <c:formatCode>General</c:formatCode>
                  <c:ptCount val="6"/>
                  <c:pt idx="0">
                    <c:v>1.1690309377143738E-2</c:v>
                  </c:pt>
                  <c:pt idx="1">
                    <c:v>1.4553464650499382E-2</c:v>
                  </c:pt>
                  <c:pt idx="2">
                    <c:v>1.6811107439229915E-2</c:v>
                  </c:pt>
                  <c:pt idx="3">
                    <c:v>1.595159344182677E-2</c:v>
                  </c:pt>
                  <c:pt idx="4">
                    <c:v>1.177723793312057E-2</c:v>
                  </c:pt>
                  <c:pt idx="5">
                    <c:v>1.7286700089953522E-2</c:v>
                  </c:pt>
                </c:numCache>
              </c:numRef>
            </c:plus>
            <c:minus>
              <c:numRef>
                <c:f>'Results Analysis - Abs'!$P$4:$P$9</c:f>
                <c:numCache>
                  <c:formatCode>General</c:formatCode>
                  <c:ptCount val="6"/>
                  <c:pt idx="0">
                    <c:v>1.1690309377143738E-2</c:v>
                  </c:pt>
                  <c:pt idx="1">
                    <c:v>1.4553464650499382E-2</c:v>
                  </c:pt>
                  <c:pt idx="2">
                    <c:v>1.6811107439229915E-2</c:v>
                  </c:pt>
                  <c:pt idx="3">
                    <c:v>1.595159344182677E-2</c:v>
                  </c:pt>
                  <c:pt idx="4">
                    <c:v>1.177723793312057E-2</c:v>
                  </c:pt>
                  <c:pt idx="5">
                    <c:v>1.7286700089953522E-2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Abs'!$N$3:$N$6</c:f>
              <c:numCache>
                <c:formatCode>General</c:formatCode>
                <c:ptCount val="4"/>
                <c:pt idx="0">
                  <c:v>1000</c:v>
                </c:pt>
                <c:pt idx="1">
                  <c:v>100</c:v>
                </c:pt>
                <c:pt idx="2">
                  <c:v>10</c:v>
                </c:pt>
                <c:pt idx="3">
                  <c:v>1</c:v>
                </c:pt>
              </c:numCache>
            </c:numRef>
          </c:xVal>
          <c:yVal>
            <c:numRef>
              <c:f>'Results Analysis - Abs'!$O$3:$O$6</c:f>
              <c:numCache>
                <c:formatCode>0.00</c:formatCode>
                <c:ptCount val="4"/>
                <c:pt idx="0">
                  <c:v>2.0943999999999998</c:v>
                </c:pt>
                <c:pt idx="1">
                  <c:v>2.0105333333333335</c:v>
                </c:pt>
                <c:pt idx="2">
                  <c:v>1.9873666666666665</c:v>
                </c:pt>
                <c:pt idx="3">
                  <c:v>1.9704333333333335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CB-4B82-A0B4-B1D3E27CF409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Abs'!$P$7:$P$8</c:f>
                <c:numCache>
                  <c:formatCode>General</c:formatCode>
                  <c:ptCount val="2"/>
                  <c:pt idx="0">
                    <c:v>1.595159344182677E-2</c:v>
                  </c:pt>
                  <c:pt idx="1">
                    <c:v>1.177723793312057E-2</c:v>
                  </c:pt>
                </c:numCache>
              </c:numRef>
            </c:plus>
            <c:minus>
              <c:numRef>
                <c:f>'Results Analysis - Abs'!$P$7:$P$8</c:f>
                <c:numCache>
                  <c:formatCode>General</c:formatCode>
                  <c:ptCount val="2"/>
                  <c:pt idx="0">
                    <c:v>1.595159344182677E-2</c:v>
                  </c:pt>
                  <c:pt idx="1">
                    <c:v>1.177723793312057E-2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Abs'!$N$7:$N$8</c:f>
              <c:numCache>
                <c:formatCode>General</c:formatCode>
                <c:ptCount val="2"/>
                <c:pt idx="0">
                  <c:v>0.1</c:v>
                </c:pt>
                <c:pt idx="1">
                  <c:v>0.01</c:v>
                </c:pt>
              </c:numCache>
            </c:numRef>
          </c:xVal>
          <c:yVal>
            <c:numRef>
              <c:f>'Results Analysis - Abs'!$O$7:$O$8</c:f>
              <c:numCache>
                <c:formatCode>0.00</c:formatCode>
                <c:ptCount val="2"/>
                <c:pt idx="0">
                  <c:v>2.019566666666667</c:v>
                </c:pt>
                <c:pt idx="1">
                  <c:v>2.0049333333333332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02-4195-897C-2FB896BB0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Abs @354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Abs'!$R$3:$R$9</c:f>
                <c:numCache>
                  <c:formatCode>General</c:formatCode>
                  <c:ptCount val="7"/>
                  <c:pt idx="0">
                    <c:v>8.1094594969907344E-3</c:v>
                  </c:pt>
                  <c:pt idx="1">
                    <c:v>8.3266639978645592E-4</c:v>
                  </c:pt>
                  <c:pt idx="2">
                    <c:v>4.0000000000000452E-4</c:v>
                  </c:pt>
                  <c:pt idx="3">
                    <c:v>4.3266615305567885E-3</c:v>
                  </c:pt>
                  <c:pt idx="4">
                    <c:v>7.7674534651540688E-4</c:v>
                  </c:pt>
                  <c:pt idx="5">
                    <c:v>1.1372481406154633E-3</c:v>
                  </c:pt>
                  <c:pt idx="6">
                    <c:v>7.2111025509280318E-4</c:v>
                  </c:pt>
                </c:numCache>
              </c:numRef>
            </c:plus>
            <c:minus>
              <c:numRef>
                <c:f>'Results Analysis - Abs'!$R$3:$R$9</c:f>
                <c:numCache>
                  <c:formatCode>General</c:formatCode>
                  <c:ptCount val="7"/>
                  <c:pt idx="0">
                    <c:v>8.1094594969907344E-3</c:v>
                  </c:pt>
                  <c:pt idx="1">
                    <c:v>8.3266639978645592E-4</c:v>
                  </c:pt>
                  <c:pt idx="2">
                    <c:v>4.0000000000000452E-4</c:v>
                  </c:pt>
                  <c:pt idx="3">
                    <c:v>4.3266615305567885E-3</c:v>
                  </c:pt>
                  <c:pt idx="4">
                    <c:v>7.7674534651540688E-4</c:v>
                  </c:pt>
                  <c:pt idx="5">
                    <c:v>1.1372481406154633E-3</c:v>
                  </c:pt>
                  <c:pt idx="6">
                    <c:v>7.2111025509280318E-4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Abs'!$M$3:$M$9</c:f>
              <c:strCache>
                <c:ptCount val="7"/>
                <c:pt idx="0">
                  <c:v>1000 uM</c:v>
                </c:pt>
                <c:pt idx="1">
                  <c:v>100 uM</c:v>
                </c:pt>
                <c:pt idx="2">
                  <c:v>10 uM</c:v>
                </c:pt>
                <c:pt idx="3">
                  <c:v>1 uM</c:v>
                </c:pt>
                <c:pt idx="4">
                  <c:v>100 nM</c:v>
                </c:pt>
                <c:pt idx="5">
                  <c:v>10 nM</c:v>
                </c:pt>
                <c:pt idx="6">
                  <c:v>0 nM</c:v>
                </c:pt>
              </c:strCache>
            </c:strRef>
          </c:cat>
          <c:val>
            <c:numRef>
              <c:f>'Results Analysis - Abs'!$Q$3:$Q$9</c:f>
              <c:numCache>
                <c:formatCode>0.00</c:formatCode>
                <c:ptCount val="7"/>
                <c:pt idx="0">
                  <c:v>0.13693333333333335</c:v>
                </c:pt>
                <c:pt idx="1">
                  <c:v>3.7333333333333336E-2</c:v>
                </c:pt>
                <c:pt idx="2">
                  <c:v>1.5900000000000001E-2</c:v>
                </c:pt>
                <c:pt idx="3">
                  <c:v>1.7800000000000007E-2</c:v>
                </c:pt>
                <c:pt idx="4">
                  <c:v>1.5433333333333339E-2</c:v>
                </c:pt>
                <c:pt idx="5">
                  <c:v>1.7366666666666669E-2</c:v>
                </c:pt>
                <c:pt idx="6">
                  <c:v>1.7400000000000002E-2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18-4A76-B66F-38045068B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Abs @427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 mM </a:t>
            </a:r>
            <a:r>
              <a:rPr lang="en-GB" baseline="0"/>
              <a:t>A</a:t>
            </a:r>
            <a:r>
              <a:rPr lang="en-GB"/>
              <a:t>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Abs'!$R$3:$R$5</c:f>
                <c:numCache>
                  <c:formatCode>General</c:formatCode>
                  <c:ptCount val="3"/>
                  <c:pt idx="0">
                    <c:v>8.1094594969907344E-3</c:v>
                  </c:pt>
                  <c:pt idx="1">
                    <c:v>8.3266639978645592E-4</c:v>
                  </c:pt>
                  <c:pt idx="2">
                    <c:v>4.0000000000000452E-4</c:v>
                  </c:pt>
                </c:numCache>
              </c:numRef>
            </c:plus>
            <c:minus>
              <c:numRef>
                <c:f>'Results Analysis - Abs'!$R$3:$R$5</c:f>
                <c:numCache>
                  <c:formatCode>General</c:formatCode>
                  <c:ptCount val="3"/>
                  <c:pt idx="0">
                    <c:v>8.1094594969907344E-3</c:v>
                  </c:pt>
                  <c:pt idx="1">
                    <c:v>8.3266639978645592E-4</c:v>
                  </c:pt>
                  <c:pt idx="2">
                    <c:v>4.0000000000000452E-4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Abs'!$N$3:$N$5</c:f>
              <c:numCache>
                <c:formatCode>General</c:formatCode>
                <c:ptCount val="3"/>
                <c:pt idx="0">
                  <c:v>1000</c:v>
                </c:pt>
                <c:pt idx="1">
                  <c:v>100</c:v>
                </c:pt>
                <c:pt idx="2">
                  <c:v>10</c:v>
                </c:pt>
              </c:numCache>
            </c:numRef>
          </c:xVal>
          <c:yVal>
            <c:numRef>
              <c:f>'Results Analysis - Abs'!$Q$3:$Q$5</c:f>
              <c:numCache>
                <c:formatCode>0.00</c:formatCode>
                <c:ptCount val="3"/>
                <c:pt idx="0">
                  <c:v>0.13693333333333335</c:v>
                </c:pt>
                <c:pt idx="1">
                  <c:v>3.7333333333333336E-2</c:v>
                </c:pt>
                <c:pt idx="2">
                  <c:v>1.5900000000000001E-2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57-42BA-BF19-407B1E5EE63A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Abs'!$R$6:$R$8</c:f>
                <c:numCache>
                  <c:formatCode>General</c:formatCode>
                  <c:ptCount val="3"/>
                  <c:pt idx="0">
                    <c:v>4.3266615305567885E-3</c:v>
                  </c:pt>
                  <c:pt idx="1">
                    <c:v>7.7674534651540688E-4</c:v>
                  </c:pt>
                  <c:pt idx="2">
                    <c:v>1.1372481406154633E-3</c:v>
                  </c:pt>
                </c:numCache>
              </c:numRef>
            </c:plus>
            <c:minus>
              <c:numRef>
                <c:f>'Results Analysis - Abs'!$R$6:$R$8</c:f>
                <c:numCache>
                  <c:formatCode>General</c:formatCode>
                  <c:ptCount val="3"/>
                  <c:pt idx="0">
                    <c:v>4.3266615305567885E-3</c:v>
                  </c:pt>
                  <c:pt idx="1">
                    <c:v>7.7674534651540688E-4</c:v>
                  </c:pt>
                  <c:pt idx="2">
                    <c:v>1.1372481406154633E-3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Abs'!$N$6:$N$8</c:f>
              <c:numCache>
                <c:formatCode>General</c:formatCode>
                <c:ptCount val="3"/>
                <c:pt idx="0">
                  <c:v>1</c:v>
                </c:pt>
                <c:pt idx="1">
                  <c:v>0.1</c:v>
                </c:pt>
                <c:pt idx="2">
                  <c:v>0.01</c:v>
                </c:pt>
              </c:numCache>
            </c:numRef>
          </c:xVal>
          <c:yVal>
            <c:numRef>
              <c:f>'Results Analysis - Abs'!$Q$6:$Q$8</c:f>
              <c:numCache>
                <c:formatCode>0.00</c:formatCode>
                <c:ptCount val="3"/>
                <c:pt idx="0">
                  <c:v>1.7800000000000007E-2</c:v>
                </c:pt>
                <c:pt idx="1">
                  <c:v>1.5433333333333339E-2</c:v>
                </c:pt>
                <c:pt idx="2">
                  <c:v>1.7366666666666669E-2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57-42BA-BF19-407B1E5EE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Abs @427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 mM </a:t>
            </a:r>
            <a:r>
              <a:rPr lang="en-GB" baseline="0"/>
              <a:t>A</a:t>
            </a:r>
            <a:r>
              <a:rPr lang="en-GB"/>
              <a:t>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Abs'!$T$3:$T$5</c:f>
                <c:numCache>
                  <c:formatCode>General</c:formatCode>
                  <c:ptCount val="3"/>
                  <c:pt idx="0">
                    <c:v>2.9635050812961286E-3</c:v>
                  </c:pt>
                  <c:pt idx="1">
                    <c:v>5.0148289367605366E-4</c:v>
                  </c:pt>
                  <c:pt idx="2">
                    <c:v>2.3603139137253227E-4</c:v>
                  </c:pt>
                </c:numCache>
              </c:numRef>
            </c:plus>
            <c:minus>
              <c:numRef>
                <c:f>'Results Analysis - Abs'!$T$3:$T$5</c:f>
                <c:numCache>
                  <c:formatCode>General</c:formatCode>
                  <c:ptCount val="3"/>
                  <c:pt idx="0">
                    <c:v>2.9635050812961286E-3</c:v>
                  </c:pt>
                  <c:pt idx="1">
                    <c:v>5.0148289367605366E-4</c:v>
                  </c:pt>
                  <c:pt idx="2">
                    <c:v>2.3603139137253227E-4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Abs'!$N$3:$N$5</c:f>
              <c:numCache>
                <c:formatCode>General</c:formatCode>
                <c:ptCount val="3"/>
                <c:pt idx="0">
                  <c:v>1000</c:v>
                </c:pt>
                <c:pt idx="1">
                  <c:v>100</c:v>
                </c:pt>
                <c:pt idx="2">
                  <c:v>10</c:v>
                </c:pt>
              </c:numCache>
            </c:numRef>
          </c:xVal>
          <c:yVal>
            <c:numRef>
              <c:f>'Results Analysis - Abs'!$S$3:$S$5</c:f>
              <c:numCache>
                <c:formatCode>0.000</c:formatCode>
                <c:ptCount val="3"/>
                <c:pt idx="0">
                  <c:v>6.5582094980712505E-2</c:v>
                </c:pt>
                <c:pt idx="1">
                  <c:v>1.8570514989562848E-2</c:v>
                </c:pt>
                <c:pt idx="2">
                  <c:v>8.001328780301532E-3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7B-40A8-B825-092682EC3DE2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Abs'!$T$6:$T$8</c:f>
                <c:numCache>
                  <c:formatCode>General</c:formatCode>
                  <c:ptCount val="3"/>
                  <c:pt idx="0">
                    <c:v>2.1215781593209118E-3</c:v>
                  </c:pt>
                  <c:pt idx="1">
                    <c:v>4.1547592320088141E-4</c:v>
                  </c:pt>
                  <c:pt idx="2">
                    <c:v>6.1670489297628822E-4</c:v>
                  </c:pt>
                </c:numCache>
              </c:numRef>
            </c:plus>
            <c:minus>
              <c:numRef>
                <c:f>'Results Analysis - Abs'!$T$6:$T$8</c:f>
                <c:numCache>
                  <c:formatCode>General</c:formatCode>
                  <c:ptCount val="3"/>
                  <c:pt idx="0">
                    <c:v>2.1215781593209118E-3</c:v>
                  </c:pt>
                  <c:pt idx="1">
                    <c:v>4.1547592320088141E-4</c:v>
                  </c:pt>
                  <c:pt idx="2">
                    <c:v>6.1670489297628822E-4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Abs'!$N$6:$N$8</c:f>
              <c:numCache>
                <c:formatCode>General</c:formatCode>
                <c:ptCount val="3"/>
                <c:pt idx="0">
                  <c:v>1</c:v>
                </c:pt>
                <c:pt idx="1">
                  <c:v>0.1</c:v>
                </c:pt>
                <c:pt idx="2">
                  <c:v>0.01</c:v>
                </c:pt>
              </c:numCache>
            </c:numRef>
          </c:xVal>
          <c:yVal>
            <c:numRef>
              <c:f>'Results Analysis - Abs'!$S$6:$S$8</c:f>
              <c:numCache>
                <c:formatCode>0.000</c:formatCode>
                <c:ptCount val="3"/>
                <c:pt idx="0">
                  <c:v>9.02248244802723E-3</c:v>
                </c:pt>
                <c:pt idx="1">
                  <c:v>7.64308280467657E-3</c:v>
                </c:pt>
                <c:pt idx="2">
                  <c:v>8.664380865425118E-3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7B-40A8-B825-092682EC3D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Abs @427 / 354</a:t>
                </a:r>
                <a:r>
                  <a:rPr lang="en-GB" baseline="0"/>
                  <a:t> </a:t>
                </a:r>
                <a:r>
                  <a:rPr lang="en-GB"/>
                  <a:t>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Fluo'!$Q$3:$Q$9</c:f>
                <c:numCache>
                  <c:formatCode>General</c:formatCode>
                  <c:ptCount val="7"/>
                  <c:pt idx="0">
                    <c:v>104.04005638855321</c:v>
                  </c:pt>
                  <c:pt idx="1">
                    <c:v>46.500896048714303</c:v>
                  </c:pt>
                  <c:pt idx="2">
                    <c:v>18</c:v>
                  </c:pt>
                  <c:pt idx="3">
                    <c:v>28.183919765237292</c:v>
                  </c:pt>
                  <c:pt idx="4">
                    <c:v>28.307831660749528</c:v>
                  </c:pt>
                  <c:pt idx="5">
                    <c:v>29.866369046136157</c:v>
                  </c:pt>
                  <c:pt idx="6">
                    <c:v>23.158871590242327</c:v>
                  </c:pt>
                </c:numCache>
              </c:numRef>
            </c:plus>
            <c:minus>
              <c:numRef>
                <c:f>'Results Analysis - Fluo'!$Q$3:$Q$9</c:f>
                <c:numCache>
                  <c:formatCode>General</c:formatCode>
                  <c:ptCount val="7"/>
                  <c:pt idx="0">
                    <c:v>104.04005638855321</c:v>
                  </c:pt>
                  <c:pt idx="1">
                    <c:v>46.500896048714303</c:v>
                  </c:pt>
                  <c:pt idx="2">
                    <c:v>18</c:v>
                  </c:pt>
                  <c:pt idx="3">
                    <c:v>28.183919765237292</c:v>
                  </c:pt>
                  <c:pt idx="4">
                    <c:v>28.307831660749528</c:v>
                  </c:pt>
                  <c:pt idx="5">
                    <c:v>29.866369046136157</c:v>
                  </c:pt>
                  <c:pt idx="6">
                    <c:v>23.158871590242327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Fluo'!$N$3:$N$9</c:f>
              <c:strCache>
                <c:ptCount val="7"/>
                <c:pt idx="0">
                  <c:v>1000 uM</c:v>
                </c:pt>
                <c:pt idx="1">
                  <c:v>100 uM</c:v>
                </c:pt>
                <c:pt idx="2">
                  <c:v>10 uM</c:v>
                </c:pt>
                <c:pt idx="3">
                  <c:v>1 uM</c:v>
                </c:pt>
                <c:pt idx="4">
                  <c:v>100 nM</c:v>
                </c:pt>
                <c:pt idx="5">
                  <c:v>10 nM</c:v>
                </c:pt>
                <c:pt idx="6">
                  <c:v>0 nM</c:v>
                </c:pt>
              </c:strCache>
            </c:strRef>
          </c:cat>
          <c:val>
            <c:numRef>
              <c:f>'Results Analysis - Fluo'!$P$3:$P$9</c:f>
              <c:numCache>
                <c:formatCode>0</c:formatCode>
                <c:ptCount val="7"/>
                <c:pt idx="0">
                  <c:v>3427.6666666666665</c:v>
                </c:pt>
                <c:pt idx="1">
                  <c:v>3413.3333333333335</c:v>
                </c:pt>
                <c:pt idx="2">
                  <c:v>3379</c:v>
                </c:pt>
                <c:pt idx="3">
                  <c:v>3427.6666666666665</c:v>
                </c:pt>
                <c:pt idx="4">
                  <c:v>3389.3333333333335</c:v>
                </c:pt>
                <c:pt idx="5">
                  <c:v>3365</c:v>
                </c:pt>
                <c:pt idx="6">
                  <c:v>3489.6666666666665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95-4ACE-87AE-688C34D4E8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Fluorescence</a:t>
                </a:r>
                <a:r>
                  <a:rPr lang="en-GB" baseline="0"/>
                  <a:t> Ex 354nm/Em 500 </a:t>
                </a:r>
                <a:r>
                  <a:rPr lang="en-GB"/>
                  <a:t>nmi.u.)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 mM </a:t>
            </a:r>
            <a:r>
              <a:rPr lang="en-GB" baseline="0"/>
              <a:t>A</a:t>
            </a:r>
            <a:r>
              <a:rPr lang="en-GB"/>
              <a:t>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Fluo'!$Q$4:$Q$9</c:f>
                <c:numCache>
                  <c:formatCode>General</c:formatCode>
                  <c:ptCount val="6"/>
                  <c:pt idx="0">
                    <c:v>46.500896048714303</c:v>
                  </c:pt>
                  <c:pt idx="1">
                    <c:v>18</c:v>
                  </c:pt>
                  <c:pt idx="2">
                    <c:v>28.183919765237292</c:v>
                  </c:pt>
                  <c:pt idx="3">
                    <c:v>28.307831660749528</c:v>
                  </c:pt>
                  <c:pt idx="4">
                    <c:v>29.866369046136157</c:v>
                  </c:pt>
                  <c:pt idx="5">
                    <c:v>23.158871590242327</c:v>
                  </c:pt>
                </c:numCache>
              </c:numRef>
            </c:plus>
            <c:minus>
              <c:numRef>
                <c:f>'Results Analysis - Fluo'!$Q$4:$Q$9</c:f>
                <c:numCache>
                  <c:formatCode>General</c:formatCode>
                  <c:ptCount val="6"/>
                  <c:pt idx="0">
                    <c:v>46.500896048714303</c:v>
                  </c:pt>
                  <c:pt idx="1">
                    <c:v>18</c:v>
                  </c:pt>
                  <c:pt idx="2">
                    <c:v>28.183919765237292</c:v>
                  </c:pt>
                  <c:pt idx="3">
                    <c:v>28.307831660749528</c:v>
                  </c:pt>
                  <c:pt idx="4">
                    <c:v>29.866369046136157</c:v>
                  </c:pt>
                  <c:pt idx="5">
                    <c:v>23.158871590242327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Fluo'!$O$3:$O$6</c:f>
              <c:numCache>
                <c:formatCode>General</c:formatCode>
                <c:ptCount val="4"/>
                <c:pt idx="0">
                  <c:v>1000</c:v>
                </c:pt>
                <c:pt idx="1">
                  <c:v>100</c:v>
                </c:pt>
                <c:pt idx="2">
                  <c:v>10</c:v>
                </c:pt>
                <c:pt idx="3">
                  <c:v>1</c:v>
                </c:pt>
              </c:numCache>
            </c:numRef>
          </c:xVal>
          <c:yVal>
            <c:numRef>
              <c:f>'Results Analysis - Fluo'!$P$3:$P$6</c:f>
              <c:numCache>
                <c:formatCode>0</c:formatCode>
                <c:ptCount val="4"/>
                <c:pt idx="0">
                  <c:v>3427.6666666666665</c:v>
                </c:pt>
                <c:pt idx="1">
                  <c:v>3413.3333333333335</c:v>
                </c:pt>
                <c:pt idx="2">
                  <c:v>3379</c:v>
                </c:pt>
                <c:pt idx="3">
                  <c:v>3427.6666666666665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AF-488C-A9B6-F1A8779DAA3A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Fluo'!$Q$7:$Q$8</c:f>
                <c:numCache>
                  <c:formatCode>General</c:formatCode>
                  <c:ptCount val="2"/>
                  <c:pt idx="0">
                    <c:v>28.307831660749528</c:v>
                  </c:pt>
                  <c:pt idx="1">
                    <c:v>29.866369046136157</c:v>
                  </c:pt>
                </c:numCache>
              </c:numRef>
            </c:plus>
            <c:minus>
              <c:numRef>
                <c:f>'Results Analysis - Fluo'!$Q$7:$Q$8</c:f>
                <c:numCache>
                  <c:formatCode>General</c:formatCode>
                  <c:ptCount val="2"/>
                  <c:pt idx="0">
                    <c:v>28.307831660749528</c:v>
                  </c:pt>
                  <c:pt idx="1">
                    <c:v>29.866369046136157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Fluo'!$O$7:$O$8</c:f>
              <c:numCache>
                <c:formatCode>General</c:formatCode>
                <c:ptCount val="2"/>
                <c:pt idx="0">
                  <c:v>0.1</c:v>
                </c:pt>
                <c:pt idx="1">
                  <c:v>0.01</c:v>
                </c:pt>
              </c:numCache>
            </c:numRef>
          </c:xVal>
          <c:yVal>
            <c:numRef>
              <c:f>'Results Analysis - Fluo'!$P$7:$P$8</c:f>
              <c:numCache>
                <c:formatCode>0</c:formatCode>
                <c:ptCount val="2"/>
                <c:pt idx="0">
                  <c:v>3389.3333333333335</c:v>
                </c:pt>
                <c:pt idx="1">
                  <c:v>3365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AF-488C-A9B6-F1A8779DAA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Fluorescence Ex 354nm/Em 500 nmi.u.)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Fluo'!$S$3:$S$9</c:f>
                <c:numCache>
                  <c:formatCode>General</c:formatCode>
                  <c:ptCount val="7"/>
                  <c:pt idx="0">
                    <c:v>142.62187770464951</c:v>
                  </c:pt>
                  <c:pt idx="1">
                    <c:v>287.57433821535608</c:v>
                  </c:pt>
                  <c:pt idx="2">
                    <c:v>67.009949510004361</c:v>
                  </c:pt>
                  <c:pt idx="3">
                    <c:v>673.39760419334232</c:v>
                  </c:pt>
                  <c:pt idx="4">
                    <c:v>105.77334257741882</c:v>
                  </c:pt>
                  <c:pt idx="5">
                    <c:v>63.010581122009448</c:v>
                  </c:pt>
                  <c:pt idx="6">
                    <c:v>144.21165001483064</c:v>
                  </c:pt>
                </c:numCache>
              </c:numRef>
            </c:plus>
            <c:minus>
              <c:numRef>
                <c:f>'Results Analysis - Fluo'!$S$3:$S$9</c:f>
                <c:numCache>
                  <c:formatCode>General</c:formatCode>
                  <c:ptCount val="7"/>
                  <c:pt idx="0">
                    <c:v>142.62187770464951</c:v>
                  </c:pt>
                  <c:pt idx="1">
                    <c:v>287.57433821535608</c:v>
                  </c:pt>
                  <c:pt idx="2">
                    <c:v>67.009949510004361</c:v>
                  </c:pt>
                  <c:pt idx="3">
                    <c:v>673.39760419334232</c:v>
                  </c:pt>
                  <c:pt idx="4">
                    <c:v>105.77334257741882</c:v>
                  </c:pt>
                  <c:pt idx="5">
                    <c:v>63.010581122009448</c:v>
                  </c:pt>
                  <c:pt idx="6">
                    <c:v>144.21165001483064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Fluo'!$N$3:$N$9</c:f>
              <c:strCache>
                <c:ptCount val="7"/>
                <c:pt idx="0">
                  <c:v>1000 uM</c:v>
                </c:pt>
                <c:pt idx="1">
                  <c:v>100 uM</c:v>
                </c:pt>
                <c:pt idx="2">
                  <c:v>10 uM</c:v>
                </c:pt>
                <c:pt idx="3">
                  <c:v>1 uM</c:v>
                </c:pt>
                <c:pt idx="4">
                  <c:v>100 nM</c:v>
                </c:pt>
                <c:pt idx="5">
                  <c:v>10 nM</c:v>
                </c:pt>
                <c:pt idx="6">
                  <c:v>0 nM</c:v>
                </c:pt>
              </c:strCache>
            </c:strRef>
          </c:cat>
          <c:val>
            <c:numRef>
              <c:f>'Results Analysis - Fluo'!$R$3:$R$9</c:f>
              <c:numCache>
                <c:formatCode>0</c:formatCode>
                <c:ptCount val="7"/>
                <c:pt idx="0">
                  <c:v>7871</c:v>
                </c:pt>
                <c:pt idx="1">
                  <c:v>9047</c:v>
                </c:pt>
                <c:pt idx="2">
                  <c:v>9080.3333333333339</c:v>
                </c:pt>
                <c:pt idx="3">
                  <c:v>9486.6666666666661</c:v>
                </c:pt>
                <c:pt idx="4">
                  <c:v>9135</c:v>
                </c:pt>
                <c:pt idx="5">
                  <c:v>9026.3333333333339</c:v>
                </c:pt>
                <c:pt idx="6">
                  <c:v>9635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3E-4F20-B692-9219C61FAB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Fluorescence Ex 427nm/Em 500 nmi.u.)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 mM </a:t>
            </a:r>
            <a:r>
              <a:rPr lang="en-GB" baseline="0"/>
              <a:t>A</a:t>
            </a:r>
            <a:r>
              <a:rPr lang="en-GB"/>
              <a:t>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Fluo'!$S$3:$S$5</c:f>
                <c:numCache>
                  <c:formatCode>General</c:formatCode>
                  <c:ptCount val="3"/>
                  <c:pt idx="0">
                    <c:v>142.62187770464951</c:v>
                  </c:pt>
                  <c:pt idx="1">
                    <c:v>287.57433821535608</c:v>
                  </c:pt>
                  <c:pt idx="2">
                    <c:v>67.009949510004361</c:v>
                  </c:pt>
                </c:numCache>
              </c:numRef>
            </c:plus>
            <c:minus>
              <c:numRef>
                <c:f>'Results Analysis - Fluo'!$S$3:$S$5</c:f>
                <c:numCache>
                  <c:formatCode>General</c:formatCode>
                  <c:ptCount val="3"/>
                  <c:pt idx="0">
                    <c:v>142.62187770464951</c:v>
                  </c:pt>
                  <c:pt idx="1">
                    <c:v>287.57433821535608</c:v>
                  </c:pt>
                  <c:pt idx="2">
                    <c:v>67.009949510004361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Fluo'!$O$3:$O$5</c:f>
              <c:numCache>
                <c:formatCode>General</c:formatCode>
                <c:ptCount val="3"/>
                <c:pt idx="0">
                  <c:v>1000</c:v>
                </c:pt>
                <c:pt idx="1">
                  <c:v>100</c:v>
                </c:pt>
                <c:pt idx="2">
                  <c:v>10</c:v>
                </c:pt>
              </c:numCache>
            </c:numRef>
          </c:xVal>
          <c:yVal>
            <c:numRef>
              <c:f>'Results Analysis - Fluo'!$R$3:$R$5</c:f>
              <c:numCache>
                <c:formatCode>0</c:formatCode>
                <c:ptCount val="3"/>
                <c:pt idx="0">
                  <c:v>7871</c:v>
                </c:pt>
                <c:pt idx="1">
                  <c:v>9047</c:v>
                </c:pt>
                <c:pt idx="2">
                  <c:v>9080.3333333333339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B1-46E5-A12B-D7CE0C9DB017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Fluo'!$S$6:$S$8</c:f>
                <c:numCache>
                  <c:formatCode>General</c:formatCode>
                  <c:ptCount val="3"/>
                  <c:pt idx="0">
                    <c:v>673.39760419334232</c:v>
                  </c:pt>
                  <c:pt idx="1">
                    <c:v>105.77334257741882</c:v>
                  </c:pt>
                  <c:pt idx="2">
                    <c:v>63.010581122009448</c:v>
                  </c:pt>
                </c:numCache>
              </c:numRef>
            </c:plus>
            <c:minus>
              <c:numRef>
                <c:f>'Results Analysis - Fluo'!$S$6:$S$8</c:f>
                <c:numCache>
                  <c:formatCode>General</c:formatCode>
                  <c:ptCount val="3"/>
                  <c:pt idx="0">
                    <c:v>673.39760419334232</c:v>
                  </c:pt>
                  <c:pt idx="1">
                    <c:v>105.77334257741882</c:v>
                  </c:pt>
                  <c:pt idx="2">
                    <c:v>63.010581122009448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Fluo'!$O$6:$O$8</c:f>
              <c:numCache>
                <c:formatCode>General</c:formatCode>
                <c:ptCount val="3"/>
                <c:pt idx="0">
                  <c:v>1</c:v>
                </c:pt>
                <c:pt idx="1">
                  <c:v>0.1</c:v>
                </c:pt>
                <c:pt idx="2">
                  <c:v>0.01</c:v>
                </c:pt>
              </c:numCache>
            </c:numRef>
          </c:xVal>
          <c:yVal>
            <c:numRef>
              <c:f>'Results Analysis - Fluo'!$R$6:$R$8</c:f>
              <c:numCache>
                <c:formatCode>0</c:formatCode>
                <c:ptCount val="3"/>
                <c:pt idx="0">
                  <c:v>9486.6666666666661</c:v>
                </c:pt>
                <c:pt idx="1">
                  <c:v>9135</c:v>
                </c:pt>
                <c:pt idx="2">
                  <c:v>9026.3333333333339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B1-46E5-A12B-D7CE0C9DB0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7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Fluorescence Ex 427nm/Em 500 nmi.u.)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 mM </a:t>
            </a:r>
            <a:r>
              <a:rPr lang="en-GB" baseline="0"/>
              <a:t>A</a:t>
            </a:r>
            <a:r>
              <a:rPr lang="en-GB"/>
              <a:t>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Fluo'!$W$3:$W$8</c:f>
                <c:numCache>
                  <c:formatCode>General</c:formatCode>
                  <c:ptCount val="6"/>
                  <c:pt idx="0">
                    <c:v>3.8123402531756207E-3</c:v>
                  </c:pt>
                  <c:pt idx="1">
                    <c:v>4.1910474073264242E-3</c:v>
                  </c:pt>
                  <c:pt idx="2">
                    <c:v>1.0066037221037785E-3</c:v>
                  </c:pt>
                  <c:pt idx="3">
                    <c:v>2.2484458785309103E-3</c:v>
                  </c:pt>
                  <c:pt idx="4">
                    <c:v>6.8484967695543334E-3</c:v>
                  </c:pt>
                  <c:pt idx="5">
                    <c:v>3.6353194589771884E-3</c:v>
                  </c:pt>
                </c:numCache>
              </c:numRef>
            </c:plus>
            <c:minus>
              <c:numRef>
                <c:f>'Results Analysis - Fluo'!$W$3:$W$8</c:f>
                <c:numCache>
                  <c:formatCode>General</c:formatCode>
                  <c:ptCount val="6"/>
                  <c:pt idx="0">
                    <c:v>3.8123402531756207E-3</c:v>
                  </c:pt>
                  <c:pt idx="1">
                    <c:v>4.1910474073264242E-3</c:v>
                  </c:pt>
                  <c:pt idx="2">
                    <c:v>1.0066037221037785E-3</c:v>
                  </c:pt>
                  <c:pt idx="3">
                    <c:v>2.2484458785309103E-3</c:v>
                  </c:pt>
                  <c:pt idx="4">
                    <c:v>6.8484967695543334E-3</c:v>
                  </c:pt>
                  <c:pt idx="5">
                    <c:v>3.6353194589771884E-3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Fluo'!$O$3:$O$8</c:f>
              <c:numCache>
                <c:formatCode>General</c:formatCode>
                <c:ptCount val="6"/>
                <c:pt idx="0">
                  <c:v>1000</c:v>
                </c:pt>
                <c:pt idx="1">
                  <c:v>100</c:v>
                </c:pt>
                <c:pt idx="2">
                  <c:v>10</c:v>
                </c:pt>
                <c:pt idx="3">
                  <c:v>1</c:v>
                </c:pt>
                <c:pt idx="4">
                  <c:v>0.1</c:v>
                </c:pt>
                <c:pt idx="5">
                  <c:v>0.01</c:v>
                </c:pt>
              </c:numCache>
            </c:numRef>
          </c:xVal>
          <c:yVal>
            <c:numRef>
              <c:f>'Results Analysis - Fluo'!$V$3:$V$8</c:f>
              <c:numCache>
                <c:formatCode>0.000</c:formatCode>
                <c:ptCount val="6"/>
                <c:pt idx="0">
                  <c:v>9.0680759014060516E-2</c:v>
                </c:pt>
                <c:pt idx="1">
                  <c:v>9.2345008852361743E-2</c:v>
                </c:pt>
                <c:pt idx="2">
                  <c:v>9.6578187838182394E-2</c:v>
                </c:pt>
                <c:pt idx="3">
                  <c:v>9.7843651221527828E-2</c:v>
                </c:pt>
                <c:pt idx="4">
                  <c:v>9.9922577406505161E-2</c:v>
                </c:pt>
                <c:pt idx="5">
                  <c:v>0.10025578462242707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F5-4AC1-A878-E46088DF8A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8.0000000000000016E-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Normalised Fluo Ex 354nm/Em 720 nm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Fluo'!$U$3:$U$9</c:f>
                <c:numCache>
                  <c:formatCode>General</c:formatCode>
                  <c:ptCount val="7"/>
                  <c:pt idx="0">
                    <c:v>10.503967504392486</c:v>
                  </c:pt>
                  <c:pt idx="1">
                    <c:v>18.556220879622373</c:v>
                  </c:pt>
                  <c:pt idx="2">
                    <c:v>3.214550253664318</c:v>
                  </c:pt>
                  <c:pt idx="3">
                    <c:v>4.932882862316248</c:v>
                  </c:pt>
                  <c:pt idx="4">
                    <c:v>23.180451534284945</c:v>
                  </c:pt>
                  <c:pt idx="5">
                    <c:v>11.503622617824931</c:v>
                  </c:pt>
                  <c:pt idx="6">
                    <c:v>13</c:v>
                  </c:pt>
                </c:numCache>
              </c:numRef>
            </c:plus>
            <c:minus>
              <c:numRef>
                <c:f>'Results Analysis - Fluo'!$U$3:$U$9</c:f>
                <c:numCache>
                  <c:formatCode>General</c:formatCode>
                  <c:ptCount val="7"/>
                  <c:pt idx="0">
                    <c:v>10.503967504392486</c:v>
                  </c:pt>
                  <c:pt idx="1">
                    <c:v>18.556220879622373</c:v>
                  </c:pt>
                  <c:pt idx="2">
                    <c:v>3.214550253664318</c:v>
                  </c:pt>
                  <c:pt idx="3">
                    <c:v>4.932882862316248</c:v>
                  </c:pt>
                  <c:pt idx="4">
                    <c:v>23.180451534284945</c:v>
                  </c:pt>
                  <c:pt idx="5">
                    <c:v>11.503622617824931</c:v>
                  </c:pt>
                  <c:pt idx="6">
                    <c:v>13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Fluo'!$N$3:$N$9</c:f>
              <c:strCache>
                <c:ptCount val="7"/>
                <c:pt idx="0">
                  <c:v>1000 uM</c:v>
                </c:pt>
                <c:pt idx="1">
                  <c:v>100 uM</c:v>
                </c:pt>
                <c:pt idx="2">
                  <c:v>10 uM</c:v>
                </c:pt>
                <c:pt idx="3">
                  <c:v>1 uM</c:v>
                </c:pt>
                <c:pt idx="4">
                  <c:v>100 nM</c:v>
                </c:pt>
                <c:pt idx="5">
                  <c:v>10 nM</c:v>
                </c:pt>
                <c:pt idx="6">
                  <c:v>0 nM</c:v>
                </c:pt>
              </c:strCache>
            </c:strRef>
          </c:cat>
          <c:val>
            <c:numRef>
              <c:f>'Results Analysis - Fluo'!$T$3:$T$9</c:f>
              <c:numCache>
                <c:formatCode>0</c:formatCode>
                <c:ptCount val="7"/>
                <c:pt idx="0">
                  <c:v>310.66666666666669</c:v>
                </c:pt>
                <c:pt idx="1">
                  <c:v>315.33333333333331</c:v>
                </c:pt>
                <c:pt idx="2">
                  <c:v>326.33333333333331</c:v>
                </c:pt>
                <c:pt idx="3">
                  <c:v>335.33333333333331</c:v>
                </c:pt>
                <c:pt idx="4">
                  <c:v>338.66666666666669</c:v>
                </c:pt>
                <c:pt idx="5">
                  <c:v>337.33333333333331</c:v>
                </c:pt>
                <c:pt idx="6">
                  <c:v>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17-48F6-B63D-A89D4DF304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Fluorescence</a:t>
                </a:r>
                <a:r>
                  <a:rPr lang="en-GB" baseline="0"/>
                  <a:t> Ex 354nm/Em 720 </a:t>
                </a:r>
                <a:r>
                  <a:rPr lang="en-GB"/>
                  <a:t>nmi.u.)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 mM </a:t>
            </a:r>
            <a:r>
              <a:rPr lang="en-GB" baseline="0"/>
              <a:t>A</a:t>
            </a:r>
            <a:r>
              <a:rPr lang="en-GB"/>
              <a:t>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Fluo'!$U$3:$U$8</c:f>
                <c:numCache>
                  <c:formatCode>General</c:formatCode>
                  <c:ptCount val="6"/>
                  <c:pt idx="0">
                    <c:v>10.503967504392486</c:v>
                  </c:pt>
                  <c:pt idx="1">
                    <c:v>18.556220879622373</c:v>
                  </c:pt>
                  <c:pt idx="2">
                    <c:v>3.214550253664318</c:v>
                  </c:pt>
                  <c:pt idx="3">
                    <c:v>4.932882862316248</c:v>
                  </c:pt>
                  <c:pt idx="4">
                    <c:v>23.180451534284945</c:v>
                  </c:pt>
                  <c:pt idx="5">
                    <c:v>11.503622617824931</c:v>
                  </c:pt>
                </c:numCache>
              </c:numRef>
            </c:plus>
            <c:minus>
              <c:numRef>
                <c:f>'Results Analysis - Fluo'!$U$3:$U$8</c:f>
                <c:numCache>
                  <c:formatCode>General</c:formatCode>
                  <c:ptCount val="6"/>
                  <c:pt idx="0">
                    <c:v>10.503967504392486</c:v>
                  </c:pt>
                  <c:pt idx="1">
                    <c:v>18.556220879622373</c:v>
                  </c:pt>
                  <c:pt idx="2">
                    <c:v>3.214550253664318</c:v>
                  </c:pt>
                  <c:pt idx="3">
                    <c:v>4.932882862316248</c:v>
                  </c:pt>
                  <c:pt idx="4">
                    <c:v>23.180451534284945</c:v>
                  </c:pt>
                  <c:pt idx="5">
                    <c:v>11.503622617824931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Fluo'!$O$3:$O$8</c:f>
              <c:numCache>
                <c:formatCode>General</c:formatCode>
                <c:ptCount val="6"/>
                <c:pt idx="0">
                  <c:v>1000</c:v>
                </c:pt>
                <c:pt idx="1">
                  <c:v>100</c:v>
                </c:pt>
                <c:pt idx="2">
                  <c:v>10</c:v>
                </c:pt>
                <c:pt idx="3">
                  <c:v>1</c:v>
                </c:pt>
                <c:pt idx="4">
                  <c:v>0.1</c:v>
                </c:pt>
                <c:pt idx="5">
                  <c:v>0.01</c:v>
                </c:pt>
              </c:numCache>
            </c:numRef>
          </c:xVal>
          <c:yVal>
            <c:numRef>
              <c:f>'Results Analysis - Fluo'!$T$3:$T$8</c:f>
              <c:numCache>
                <c:formatCode>0</c:formatCode>
                <c:ptCount val="6"/>
                <c:pt idx="0">
                  <c:v>310.66666666666669</c:v>
                </c:pt>
                <c:pt idx="1">
                  <c:v>315.33333333333331</c:v>
                </c:pt>
                <c:pt idx="2">
                  <c:v>326.33333333333331</c:v>
                </c:pt>
                <c:pt idx="3">
                  <c:v>335.33333333333331</c:v>
                </c:pt>
                <c:pt idx="4">
                  <c:v>338.66666666666669</c:v>
                </c:pt>
                <c:pt idx="5">
                  <c:v>337.33333333333331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B9-43E4-A156-562F7D0859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26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Fluorescence Ex 354nm/Em 720 nmi.u.)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NormFluo'!$T$3:$T$9</c:f>
                <c:numCache>
                  <c:formatCode>General</c:formatCode>
                  <c:ptCount val="7"/>
                  <c:pt idx="0">
                    <c:v>2.9813751950105973E-2</c:v>
                  </c:pt>
                  <c:pt idx="1">
                    <c:v>1.332531169606865E-2</c:v>
                  </c:pt>
                  <c:pt idx="2">
                    <c:v>5.1580857770560651E-3</c:v>
                  </c:pt>
                  <c:pt idx="3">
                    <c:v>8.0763930934866328E-3</c:v>
                  </c:pt>
                  <c:pt idx="4">
                    <c:v>8.1119013260338903E-3</c:v>
                  </c:pt>
                  <c:pt idx="5">
                    <c:v>8.5585162993990303E-3</c:v>
                  </c:pt>
                  <c:pt idx="6">
                    <c:v>6.6364136756831291E-3</c:v>
                  </c:pt>
                </c:numCache>
              </c:numRef>
            </c:plus>
            <c:minus>
              <c:numRef>
                <c:f>'Results Analysis - NormFluo'!$T$3:$T$9</c:f>
                <c:numCache>
                  <c:formatCode>General</c:formatCode>
                  <c:ptCount val="7"/>
                  <c:pt idx="0">
                    <c:v>2.9813751950105973E-2</c:v>
                  </c:pt>
                  <c:pt idx="1">
                    <c:v>1.332531169606865E-2</c:v>
                  </c:pt>
                  <c:pt idx="2">
                    <c:v>5.1580857770560651E-3</c:v>
                  </c:pt>
                  <c:pt idx="3">
                    <c:v>8.0763930934866328E-3</c:v>
                  </c:pt>
                  <c:pt idx="4">
                    <c:v>8.1119013260338903E-3</c:v>
                  </c:pt>
                  <c:pt idx="5">
                    <c:v>8.5585162993990303E-3</c:v>
                  </c:pt>
                  <c:pt idx="6">
                    <c:v>6.6364136756831291E-3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NormFluo'!$Q$3:$Q$9</c:f>
              <c:strCache>
                <c:ptCount val="7"/>
                <c:pt idx="0">
                  <c:v>1000 uM</c:v>
                </c:pt>
                <c:pt idx="1">
                  <c:v>100 uM</c:v>
                </c:pt>
                <c:pt idx="2">
                  <c:v>10 uM</c:v>
                </c:pt>
                <c:pt idx="3">
                  <c:v>1 uM</c:v>
                </c:pt>
                <c:pt idx="4">
                  <c:v>100 nM</c:v>
                </c:pt>
                <c:pt idx="5">
                  <c:v>10 nM</c:v>
                </c:pt>
                <c:pt idx="6">
                  <c:v>0 nM</c:v>
                </c:pt>
              </c:strCache>
            </c:strRef>
          </c:cat>
          <c:val>
            <c:numRef>
              <c:f>'Results Analysis - NormFluo'!$S$3:$S$9</c:f>
              <c:numCache>
                <c:formatCode>0.00</c:formatCode>
                <c:ptCount val="7"/>
                <c:pt idx="0">
                  <c:v>0.98223326010125123</c:v>
                </c:pt>
                <c:pt idx="1">
                  <c:v>0.97812589550100293</c:v>
                </c:pt>
                <c:pt idx="2">
                  <c:v>0.96828732448180344</c:v>
                </c:pt>
                <c:pt idx="3">
                  <c:v>0.98223326010125123</c:v>
                </c:pt>
                <c:pt idx="4">
                  <c:v>0.97124844779826158</c:v>
                </c:pt>
                <c:pt idx="5">
                  <c:v>0.96427547998853769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91-44A8-A342-8B2F74314F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/>
                  <a:t>Normalized Fl. Ex 354nm/Em 500</a:t>
                </a:r>
                <a:r>
                  <a:rPr lang="en-GB"/>
                  <a:t>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 mM </a:t>
            </a:r>
            <a:r>
              <a:rPr lang="en-GB" baseline="0"/>
              <a:t>A</a:t>
            </a:r>
            <a:r>
              <a:rPr lang="en-GB"/>
              <a:t>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NormFluo'!$T$3:$T$9</c:f>
                <c:numCache>
                  <c:formatCode>General</c:formatCode>
                  <c:ptCount val="7"/>
                  <c:pt idx="0">
                    <c:v>2.9813751950105973E-2</c:v>
                  </c:pt>
                  <c:pt idx="1">
                    <c:v>1.332531169606865E-2</c:v>
                  </c:pt>
                  <c:pt idx="2">
                    <c:v>5.1580857770560651E-3</c:v>
                  </c:pt>
                  <c:pt idx="3">
                    <c:v>8.0763930934866328E-3</c:v>
                  </c:pt>
                  <c:pt idx="4">
                    <c:v>8.1119013260338903E-3</c:v>
                  </c:pt>
                  <c:pt idx="5">
                    <c:v>8.5585162993990303E-3</c:v>
                  </c:pt>
                  <c:pt idx="6">
                    <c:v>6.6364136756831291E-3</c:v>
                  </c:pt>
                </c:numCache>
              </c:numRef>
            </c:plus>
            <c:minus>
              <c:numRef>
                <c:f>'Results Analysis - NormFluo'!$T$3:$T$9</c:f>
                <c:numCache>
                  <c:formatCode>General</c:formatCode>
                  <c:ptCount val="7"/>
                  <c:pt idx="0">
                    <c:v>2.9813751950105973E-2</c:v>
                  </c:pt>
                  <c:pt idx="1">
                    <c:v>1.332531169606865E-2</c:v>
                  </c:pt>
                  <c:pt idx="2">
                    <c:v>5.1580857770560651E-3</c:v>
                  </c:pt>
                  <c:pt idx="3">
                    <c:v>8.0763930934866328E-3</c:v>
                  </c:pt>
                  <c:pt idx="4">
                    <c:v>8.1119013260338903E-3</c:v>
                  </c:pt>
                  <c:pt idx="5">
                    <c:v>8.5585162993990303E-3</c:v>
                  </c:pt>
                  <c:pt idx="6">
                    <c:v>6.6364136756831291E-3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NormFluo'!$R$3:$R$8</c:f>
              <c:numCache>
                <c:formatCode>General</c:formatCode>
                <c:ptCount val="6"/>
                <c:pt idx="0">
                  <c:v>1000</c:v>
                </c:pt>
                <c:pt idx="1">
                  <c:v>100</c:v>
                </c:pt>
                <c:pt idx="2">
                  <c:v>10</c:v>
                </c:pt>
                <c:pt idx="3">
                  <c:v>1</c:v>
                </c:pt>
                <c:pt idx="4">
                  <c:v>0.1</c:v>
                </c:pt>
                <c:pt idx="5">
                  <c:v>0.01</c:v>
                </c:pt>
              </c:numCache>
            </c:numRef>
          </c:xVal>
          <c:yVal>
            <c:numRef>
              <c:f>'Results Analysis - NormFluo'!$S$3:$S$8</c:f>
              <c:numCache>
                <c:formatCode>0.00</c:formatCode>
                <c:ptCount val="6"/>
                <c:pt idx="0">
                  <c:v>0.98223326010125123</c:v>
                </c:pt>
                <c:pt idx="1">
                  <c:v>0.97812589550100293</c:v>
                </c:pt>
                <c:pt idx="2">
                  <c:v>0.96828732448180344</c:v>
                </c:pt>
                <c:pt idx="3">
                  <c:v>0.98223326010125123</c:v>
                </c:pt>
                <c:pt idx="4">
                  <c:v>0.97124844779826158</c:v>
                </c:pt>
                <c:pt idx="5">
                  <c:v>0.96427547998853769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2B-469C-A375-AB694B317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.8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Normalized Fl. Ex 354nm/Em 500nm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NormFluo'!$V$3:$V$9</c:f>
                <c:numCache>
                  <c:formatCode>General</c:formatCode>
                  <c:ptCount val="7"/>
                  <c:pt idx="0">
                    <c:v>1.4802478225703106E-2</c:v>
                  </c:pt>
                  <c:pt idx="1">
                    <c:v>2.9846843613425621E-2</c:v>
                  </c:pt>
                  <c:pt idx="2">
                    <c:v>6.9548468614431588E-3</c:v>
                  </c:pt>
                  <c:pt idx="3">
                    <c:v>6.989077365784567E-2</c:v>
                  </c:pt>
                  <c:pt idx="4">
                    <c:v>1.0978032441870109E-2</c:v>
                  </c:pt>
                  <c:pt idx="5">
                    <c:v>6.5397593276605879E-3</c:v>
                  </c:pt>
                  <c:pt idx="6">
                    <c:v>1.4967477946531478E-2</c:v>
                  </c:pt>
                </c:numCache>
              </c:numRef>
            </c:plus>
            <c:minus>
              <c:numRef>
                <c:f>'Results Analysis - NormFluo'!$V$3:$V$9</c:f>
                <c:numCache>
                  <c:formatCode>General</c:formatCode>
                  <c:ptCount val="7"/>
                  <c:pt idx="0">
                    <c:v>1.4802478225703106E-2</c:v>
                  </c:pt>
                  <c:pt idx="1">
                    <c:v>2.9846843613425621E-2</c:v>
                  </c:pt>
                  <c:pt idx="2">
                    <c:v>6.9548468614431588E-3</c:v>
                  </c:pt>
                  <c:pt idx="3">
                    <c:v>6.989077365784567E-2</c:v>
                  </c:pt>
                  <c:pt idx="4">
                    <c:v>1.0978032441870109E-2</c:v>
                  </c:pt>
                  <c:pt idx="5">
                    <c:v>6.5397593276605879E-3</c:v>
                  </c:pt>
                  <c:pt idx="6">
                    <c:v>1.4967477946531478E-2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NormFluo'!$Q$3:$Q$9</c:f>
              <c:strCache>
                <c:ptCount val="7"/>
                <c:pt idx="0">
                  <c:v>1000 uM</c:v>
                </c:pt>
                <c:pt idx="1">
                  <c:v>100 uM</c:v>
                </c:pt>
                <c:pt idx="2">
                  <c:v>10 uM</c:v>
                </c:pt>
                <c:pt idx="3">
                  <c:v>1 uM</c:v>
                </c:pt>
                <c:pt idx="4">
                  <c:v>100 nM</c:v>
                </c:pt>
                <c:pt idx="5">
                  <c:v>10 nM</c:v>
                </c:pt>
                <c:pt idx="6">
                  <c:v>0 nM</c:v>
                </c:pt>
              </c:strCache>
            </c:strRef>
          </c:cat>
          <c:val>
            <c:numRef>
              <c:f>'Results Analysis - NormFluo'!$U$3:$U$9</c:f>
              <c:numCache>
                <c:formatCode>0.00</c:formatCode>
                <c:ptCount val="7"/>
                <c:pt idx="0">
                  <c:v>0.81691748832381939</c:v>
                </c:pt>
                <c:pt idx="1">
                  <c:v>0.93897249610793976</c:v>
                </c:pt>
                <c:pt idx="2">
                  <c:v>0.94243210517211562</c:v>
                </c:pt>
                <c:pt idx="3">
                  <c:v>0.98460473966441808</c:v>
                </c:pt>
                <c:pt idx="4">
                  <c:v>0.94810586403736385</c:v>
                </c:pt>
                <c:pt idx="5">
                  <c:v>0.9368275384881507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A3-48E6-9A4C-6BDFD7FD0D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Normalized Fl. Ex 427nm/Em 500nm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 mM </a:t>
            </a:r>
            <a:r>
              <a:rPr lang="en-GB" baseline="0"/>
              <a:t>A</a:t>
            </a:r>
            <a:r>
              <a:rPr lang="en-GB"/>
              <a:t>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NormFluo'!$V$3:$V$8</c:f>
                <c:numCache>
                  <c:formatCode>General</c:formatCode>
                  <c:ptCount val="6"/>
                  <c:pt idx="0">
                    <c:v>1.4802478225703106E-2</c:v>
                  </c:pt>
                  <c:pt idx="1">
                    <c:v>2.9846843613425621E-2</c:v>
                  </c:pt>
                  <c:pt idx="2">
                    <c:v>6.9548468614431588E-3</c:v>
                  </c:pt>
                  <c:pt idx="3">
                    <c:v>6.989077365784567E-2</c:v>
                  </c:pt>
                  <c:pt idx="4">
                    <c:v>1.0978032441870109E-2</c:v>
                  </c:pt>
                  <c:pt idx="5">
                    <c:v>6.5397593276605879E-3</c:v>
                  </c:pt>
                </c:numCache>
              </c:numRef>
            </c:plus>
            <c:minus>
              <c:numRef>
                <c:f>'Results Analysis - NormFluo'!$V$3:$V$8</c:f>
                <c:numCache>
                  <c:formatCode>General</c:formatCode>
                  <c:ptCount val="6"/>
                  <c:pt idx="0">
                    <c:v>1.4802478225703106E-2</c:v>
                  </c:pt>
                  <c:pt idx="1">
                    <c:v>2.9846843613425621E-2</c:v>
                  </c:pt>
                  <c:pt idx="2">
                    <c:v>6.9548468614431588E-3</c:v>
                  </c:pt>
                  <c:pt idx="3">
                    <c:v>6.989077365784567E-2</c:v>
                  </c:pt>
                  <c:pt idx="4">
                    <c:v>1.0978032441870109E-2</c:v>
                  </c:pt>
                  <c:pt idx="5">
                    <c:v>6.5397593276605879E-3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NormFluo'!$R$3:$R$8</c:f>
              <c:numCache>
                <c:formatCode>General</c:formatCode>
                <c:ptCount val="6"/>
                <c:pt idx="0">
                  <c:v>1000</c:v>
                </c:pt>
                <c:pt idx="1">
                  <c:v>100</c:v>
                </c:pt>
                <c:pt idx="2">
                  <c:v>10</c:v>
                </c:pt>
                <c:pt idx="3">
                  <c:v>1</c:v>
                </c:pt>
                <c:pt idx="4">
                  <c:v>0.1</c:v>
                </c:pt>
                <c:pt idx="5">
                  <c:v>0.01</c:v>
                </c:pt>
              </c:numCache>
            </c:numRef>
          </c:xVal>
          <c:yVal>
            <c:numRef>
              <c:f>'Results Analysis - NormFluo'!$U$3:$U$8</c:f>
              <c:numCache>
                <c:formatCode>0.00</c:formatCode>
                <c:ptCount val="6"/>
                <c:pt idx="0">
                  <c:v>0.81691748832381939</c:v>
                </c:pt>
                <c:pt idx="1">
                  <c:v>0.93897249610793976</c:v>
                </c:pt>
                <c:pt idx="2">
                  <c:v>0.94243210517211562</c:v>
                </c:pt>
                <c:pt idx="3">
                  <c:v>0.98460473966441808</c:v>
                </c:pt>
                <c:pt idx="4">
                  <c:v>0.94810586403736385</c:v>
                </c:pt>
                <c:pt idx="5">
                  <c:v>0.9368275384881507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40-4203-9D60-54868503A8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.7500000000000001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Normalized Fl. Ex 427nm/Em 500nm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NormFluo'!$X$3:$X$9</c:f>
                <c:numCache>
                  <c:formatCode>General</c:formatCode>
                  <c:ptCount val="7"/>
                  <c:pt idx="0">
                    <c:v>2.9925833345847547E-2</c:v>
                  </c:pt>
                  <c:pt idx="1">
                    <c:v>5.2866726152770258E-2</c:v>
                  </c:pt>
                  <c:pt idx="2">
                    <c:v>9.1582628309524478E-3</c:v>
                  </c:pt>
                  <c:pt idx="3">
                    <c:v>1.405379732853634E-2</c:v>
                  </c:pt>
                  <c:pt idx="4">
                    <c:v>6.6041172462350251E-2</c:v>
                  </c:pt>
                  <c:pt idx="5">
                    <c:v>3.2773853612036857E-2</c:v>
                  </c:pt>
                  <c:pt idx="6">
                    <c:v>3.7037037037037035E-2</c:v>
                  </c:pt>
                </c:numCache>
              </c:numRef>
            </c:plus>
            <c:minus>
              <c:numRef>
                <c:f>'Results Analysis - NormFluo'!$X$3:$X$9</c:f>
                <c:numCache>
                  <c:formatCode>General</c:formatCode>
                  <c:ptCount val="7"/>
                  <c:pt idx="0">
                    <c:v>2.9925833345847547E-2</c:v>
                  </c:pt>
                  <c:pt idx="1">
                    <c:v>5.2866726152770258E-2</c:v>
                  </c:pt>
                  <c:pt idx="2">
                    <c:v>9.1582628309524478E-3</c:v>
                  </c:pt>
                  <c:pt idx="3">
                    <c:v>1.405379732853634E-2</c:v>
                  </c:pt>
                  <c:pt idx="4">
                    <c:v>6.6041172462350251E-2</c:v>
                  </c:pt>
                  <c:pt idx="5">
                    <c:v>3.2773853612036857E-2</c:v>
                  </c:pt>
                  <c:pt idx="6">
                    <c:v>3.7037037037037035E-2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NormFluo'!$Q$3:$Q$9</c:f>
              <c:strCache>
                <c:ptCount val="7"/>
                <c:pt idx="0">
                  <c:v>1000 uM</c:v>
                </c:pt>
                <c:pt idx="1">
                  <c:v>100 uM</c:v>
                </c:pt>
                <c:pt idx="2">
                  <c:v>10 uM</c:v>
                </c:pt>
                <c:pt idx="3">
                  <c:v>1 uM</c:v>
                </c:pt>
                <c:pt idx="4">
                  <c:v>100 nM</c:v>
                </c:pt>
                <c:pt idx="5">
                  <c:v>10 nM</c:v>
                </c:pt>
                <c:pt idx="6">
                  <c:v>0 nM</c:v>
                </c:pt>
              </c:strCache>
            </c:strRef>
          </c:cat>
          <c:val>
            <c:numRef>
              <c:f>'Results Analysis - NormFluo'!$W$3:$W$9</c:f>
              <c:numCache>
                <c:formatCode>0.00</c:formatCode>
                <c:ptCount val="7"/>
                <c:pt idx="0">
                  <c:v>0.88509021842355173</c:v>
                </c:pt>
                <c:pt idx="1">
                  <c:v>0.89838556505223177</c:v>
                </c:pt>
                <c:pt idx="2">
                  <c:v>0.92972459639126315</c:v>
                </c:pt>
                <c:pt idx="3">
                  <c:v>0.9553656220322887</c:v>
                </c:pt>
                <c:pt idx="4">
                  <c:v>0.96486229819563152</c:v>
                </c:pt>
                <c:pt idx="5">
                  <c:v>0.9610636277302943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40-44FE-8026-4B75796B9E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/>
                  <a:t>Normalized Fl. Ex 354nm/Em 720</a:t>
                </a:r>
                <a:r>
                  <a:rPr lang="en-GB"/>
                  <a:t>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 mM </a:t>
            </a:r>
            <a:r>
              <a:rPr lang="en-GB" baseline="0"/>
              <a:t>A</a:t>
            </a:r>
            <a:r>
              <a:rPr lang="en-GB"/>
              <a:t>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NormFluo'!$X$3:$X$8</c:f>
                <c:numCache>
                  <c:formatCode>General</c:formatCode>
                  <c:ptCount val="6"/>
                  <c:pt idx="0">
                    <c:v>2.9925833345847547E-2</c:v>
                  </c:pt>
                  <c:pt idx="1">
                    <c:v>5.2866726152770258E-2</c:v>
                  </c:pt>
                  <c:pt idx="2">
                    <c:v>9.1582628309524478E-3</c:v>
                  </c:pt>
                  <c:pt idx="3">
                    <c:v>1.405379732853634E-2</c:v>
                  </c:pt>
                  <c:pt idx="4">
                    <c:v>6.6041172462350251E-2</c:v>
                  </c:pt>
                  <c:pt idx="5">
                    <c:v>3.2773853612036857E-2</c:v>
                  </c:pt>
                </c:numCache>
              </c:numRef>
            </c:plus>
            <c:minus>
              <c:numRef>
                <c:f>'Results Analysis - NormFluo'!$X$3:$X$8</c:f>
                <c:numCache>
                  <c:formatCode>General</c:formatCode>
                  <c:ptCount val="6"/>
                  <c:pt idx="0">
                    <c:v>2.9925833345847547E-2</c:v>
                  </c:pt>
                  <c:pt idx="1">
                    <c:v>5.2866726152770258E-2</c:v>
                  </c:pt>
                  <c:pt idx="2">
                    <c:v>9.1582628309524478E-3</c:v>
                  </c:pt>
                  <c:pt idx="3">
                    <c:v>1.405379732853634E-2</c:v>
                  </c:pt>
                  <c:pt idx="4">
                    <c:v>6.6041172462350251E-2</c:v>
                  </c:pt>
                  <c:pt idx="5">
                    <c:v>3.2773853612036857E-2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NormFluo'!$R$3:$R$8</c:f>
              <c:numCache>
                <c:formatCode>General</c:formatCode>
                <c:ptCount val="6"/>
                <c:pt idx="0">
                  <c:v>1000</c:v>
                </c:pt>
                <c:pt idx="1">
                  <c:v>100</c:v>
                </c:pt>
                <c:pt idx="2">
                  <c:v>10</c:v>
                </c:pt>
                <c:pt idx="3">
                  <c:v>1</c:v>
                </c:pt>
                <c:pt idx="4">
                  <c:v>0.1</c:v>
                </c:pt>
                <c:pt idx="5">
                  <c:v>0.01</c:v>
                </c:pt>
              </c:numCache>
            </c:numRef>
          </c:xVal>
          <c:yVal>
            <c:numRef>
              <c:f>'Results Analysis - NormFluo'!$W$3:$W$8</c:f>
              <c:numCache>
                <c:formatCode>0.00</c:formatCode>
                <c:ptCount val="6"/>
                <c:pt idx="0">
                  <c:v>0.88509021842355173</c:v>
                </c:pt>
                <c:pt idx="1">
                  <c:v>0.89838556505223177</c:v>
                </c:pt>
                <c:pt idx="2">
                  <c:v>0.92972459639126315</c:v>
                </c:pt>
                <c:pt idx="3">
                  <c:v>0.9553656220322887</c:v>
                </c:pt>
                <c:pt idx="4">
                  <c:v>0.96486229819563152</c:v>
                </c:pt>
                <c:pt idx="5">
                  <c:v>0.9610636277302943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C2-423A-B3F3-BFB4367073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ax val="1.1000000000000001"/>
          <c:min val="0.7500000000000001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Normalized Fl. Ex 354nm/Em 720nm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7" Type="http://schemas.openxmlformats.org/officeDocument/2006/relationships/chart" Target="../charts/chart12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6" Type="http://schemas.openxmlformats.org/officeDocument/2006/relationships/chart" Target="../charts/chart11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576792</xdr:colOff>
      <xdr:row>11</xdr:row>
      <xdr:rowOff>157690</xdr:rowOff>
    </xdr:from>
    <xdr:to>
      <xdr:col>16</xdr:col>
      <xdr:colOff>21168</xdr:colOff>
      <xdr:row>26</xdr:row>
      <xdr:rowOff>43390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52EA8C9-4C4B-52F6-150B-E7C3646C715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75596</xdr:colOff>
      <xdr:row>11</xdr:row>
      <xdr:rowOff>157239</xdr:rowOff>
    </xdr:from>
    <xdr:to>
      <xdr:col>22</xdr:col>
      <xdr:colOff>27972</xdr:colOff>
      <xdr:row>26</xdr:row>
      <xdr:rowOff>42939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3E94BC8-D898-4F7E-9CC8-F72FA1EF69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1</xdr:colOff>
      <xdr:row>26</xdr:row>
      <xdr:rowOff>105834</xdr:rowOff>
    </xdr:from>
    <xdr:to>
      <xdr:col>16</xdr:col>
      <xdr:colOff>37044</xdr:colOff>
      <xdr:row>40</xdr:row>
      <xdr:rowOff>182034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34BD798-0712-4561-911C-CA9D38E56F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84667</xdr:colOff>
      <xdr:row>26</xdr:row>
      <xdr:rowOff>114906</xdr:rowOff>
    </xdr:from>
    <xdr:to>
      <xdr:col>22</xdr:col>
      <xdr:colOff>37043</xdr:colOff>
      <xdr:row>41</xdr:row>
      <xdr:rowOff>606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D9E03C6-1056-4203-9AB1-D8B3A190AE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81642</xdr:colOff>
      <xdr:row>41</xdr:row>
      <xdr:rowOff>40821</xdr:rowOff>
    </xdr:from>
    <xdr:to>
      <xdr:col>22</xdr:col>
      <xdr:colOff>34018</xdr:colOff>
      <xdr:row>55</xdr:row>
      <xdr:rowOff>117021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D83A08E-4784-4DA1-9DE2-9A7E0F0E93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576792</xdr:colOff>
      <xdr:row>11</xdr:row>
      <xdr:rowOff>157690</xdr:rowOff>
    </xdr:from>
    <xdr:to>
      <xdr:col>17</xdr:col>
      <xdr:colOff>21168</xdr:colOff>
      <xdr:row>26</xdr:row>
      <xdr:rowOff>43390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0E0A554-EF6D-4E45-BE1D-5E45B1C1C3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75596</xdr:colOff>
      <xdr:row>11</xdr:row>
      <xdr:rowOff>157239</xdr:rowOff>
    </xdr:from>
    <xdr:to>
      <xdr:col>23</xdr:col>
      <xdr:colOff>27972</xdr:colOff>
      <xdr:row>26</xdr:row>
      <xdr:rowOff>42939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1F5DFCA-AAC8-4EAE-81EC-1B86A1D054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</xdr:colOff>
      <xdr:row>26</xdr:row>
      <xdr:rowOff>105834</xdr:rowOff>
    </xdr:from>
    <xdr:to>
      <xdr:col>17</xdr:col>
      <xdr:colOff>37044</xdr:colOff>
      <xdr:row>40</xdr:row>
      <xdr:rowOff>182034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64D3B95-4A3F-4185-9971-B4190DCB4D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84667</xdr:colOff>
      <xdr:row>26</xdr:row>
      <xdr:rowOff>114906</xdr:rowOff>
    </xdr:from>
    <xdr:to>
      <xdr:col>23</xdr:col>
      <xdr:colOff>37043</xdr:colOff>
      <xdr:row>41</xdr:row>
      <xdr:rowOff>606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05472EE-1B66-45BE-9952-55D6A944D7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40820</xdr:colOff>
      <xdr:row>41</xdr:row>
      <xdr:rowOff>27214</xdr:rowOff>
    </xdr:from>
    <xdr:to>
      <xdr:col>28</xdr:col>
      <xdr:colOff>659947</xdr:colOff>
      <xdr:row>55</xdr:row>
      <xdr:rowOff>103414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BB1A45B-F0CD-47A3-BF1D-F9D26F6B08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0</xdr:colOff>
      <xdr:row>41</xdr:row>
      <xdr:rowOff>40821</xdr:rowOff>
    </xdr:from>
    <xdr:to>
      <xdr:col>17</xdr:col>
      <xdr:colOff>29483</xdr:colOff>
      <xdr:row>55</xdr:row>
      <xdr:rowOff>117021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A737D00-C69B-4F1A-947E-4D38BAFE9A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17</xdr:col>
      <xdr:colOff>68036</xdr:colOff>
      <xdr:row>41</xdr:row>
      <xdr:rowOff>40821</xdr:rowOff>
    </xdr:from>
    <xdr:to>
      <xdr:col>23</xdr:col>
      <xdr:colOff>20412</xdr:colOff>
      <xdr:row>55</xdr:row>
      <xdr:rowOff>117021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6A57C57-CB00-4FEF-8CFA-4607F5E2AA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576792</xdr:colOff>
      <xdr:row>11</xdr:row>
      <xdr:rowOff>157690</xdr:rowOff>
    </xdr:from>
    <xdr:to>
      <xdr:col>20</xdr:col>
      <xdr:colOff>21168</xdr:colOff>
      <xdr:row>26</xdr:row>
      <xdr:rowOff>43390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31E0FAF-3181-41ED-83FC-1BD0A80990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75596</xdr:colOff>
      <xdr:row>11</xdr:row>
      <xdr:rowOff>157239</xdr:rowOff>
    </xdr:from>
    <xdr:to>
      <xdr:col>26</xdr:col>
      <xdr:colOff>27972</xdr:colOff>
      <xdr:row>26</xdr:row>
      <xdr:rowOff>42939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6E5DF97-4123-4A17-9809-08114D7C15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1</xdr:colOff>
      <xdr:row>26</xdr:row>
      <xdr:rowOff>105834</xdr:rowOff>
    </xdr:from>
    <xdr:to>
      <xdr:col>20</xdr:col>
      <xdr:colOff>37044</xdr:colOff>
      <xdr:row>40</xdr:row>
      <xdr:rowOff>182034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1C709AF-6BCF-4B22-9DE4-45879BF157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84667</xdr:colOff>
      <xdr:row>26</xdr:row>
      <xdr:rowOff>114906</xdr:rowOff>
    </xdr:from>
    <xdr:to>
      <xdr:col>26</xdr:col>
      <xdr:colOff>37043</xdr:colOff>
      <xdr:row>41</xdr:row>
      <xdr:rowOff>606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5A20D78-2417-4906-9764-C4AF4E2C47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0</xdr:colOff>
      <xdr:row>41</xdr:row>
      <xdr:rowOff>40821</xdr:rowOff>
    </xdr:from>
    <xdr:to>
      <xdr:col>20</xdr:col>
      <xdr:colOff>29483</xdr:colOff>
      <xdr:row>55</xdr:row>
      <xdr:rowOff>117021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CEE231B-822D-4160-A76B-7482762685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68036</xdr:colOff>
      <xdr:row>41</xdr:row>
      <xdr:rowOff>40821</xdr:rowOff>
    </xdr:from>
    <xdr:to>
      <xdr:col>26</xdr:col>
      <xdr:colOff>20412</xdr:colOff>
      <xdr:row>55</xdr:row>
      <xdr:rowOff>117021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737F0B4-1DE3-46BA-8FB5-8E58E68BBE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0E56E-887A-4686-89B8-0C527B54D650}">
  <dimension ref="A1:A15"/>
  <sheetViews>
    <sheetView workbookViewId="0">
      <selection activeCell="P18" sqref="P18"/>
    </sheetView>
  </sheetViews>
  <sheetFormatPr defaultRowHeight="15" x14ac:dyDescent="0.25"/>
  <sheetData>
    <row r="1" spans="1:1" x14ac:dyDescent="0.25">
      <c r="A1" s="4" t="s">
        <v>69</v>
      </c>
    </row>
    <row r="2" spans="1:1" x14ac:dyDescent="0.25">
      <c r="A2" s="4" t="s">
        <v>5</v>
      </c>
    </row>
    <row r="3" spans="1:1" x14ac:dyDescent="0.25">
      <c r="A3" s="4" t="s">
        <v>70</v>
      </c>
    </row>
    <row r="4" spans="1:1" x14ac:dyDescent="0.25">
      <c r="A4" s="4" t="s">
        <v>5</v>
      </c>
    </row>
    <row r="5" spans="1:1" x14ac:dyDescent="0.25">
      <c r="A5" s="4" t="s">
        <v>71</v>
      </c>
    </row>
    <row r="6" spans="1:1" x14ac:dyDescent="0.25">
      <c r="A6" s="4" t="s">
        <v>5</v>
      </c>
    </row>
    <row r="7" spans="1:1" x14ac:dyDescent="0.25">
      <c r="A7" s="4" t="s">
        <v>76</v>
      </c>
    </row>
    <row r="8" spans="1:1" x14ac:dyDescent="0.25">
      <c r="A8" s="4" t="s">
        <v>5</v>
      </c>
    </row>
    <row r="9" spans="1:1" x14ac:dyDescent="0.25">
      <c r="A9" s="4" t="s">
        <v>72</v>
      </c>
    </row>
    <row r="10" spans="1:1" x14ac:dyDescent="0.25">
      <c r="A10" s="4" t="s">
        <v>4</v>
      </c>
    </row>
    <row r="11" spans="1:1" x14ac:dyDescent="0.25">
      <c r="A11" s="4" t="s">
        <v>5</v>
      </c>
    </row>
    <row r="12" spans="1:1" x14ac:dyDescent="0.25">
      <c r="A12" s="4" t="s">
        <v>73</v>
      </c>
    </row>
    <row r="13" spans="1:1" x14ac:dyDescent="0.25">
      <c r="A13" s="4" t="s">
        <v>5</v>
      </c>
    </row>
    <row r="14" spans="1:1" x14ac:dyDescent="0.25">
      <c r="A14" s="4" t="s">
        <v>74</v>
      </c>
    </row>
    <row r="15" spans="1:1" x14ac:dyDescent="0.25">
      <c r="A15" s="26" t="s">
        <v>75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61F68-3A30-4F24-AFA3-3BAA2502D5CE}">
  <dimension ref="A1:SH25"/>
  <sheetViews>
    <sheetView workbookViewId="0">
      <selection activeCell="DQ30" sqref="DQ30"/>
    </sheetView>
  </sheetViews>
  <sheetFormatPr defaultRowHeight="15" x14ac:dyDescent="0.25"/>
  <sheetData>
    <row r="1" spans="1:502" x14ac:dyDescent="0.25">
      <c r="A1" s="20" t="s">
        <v>6</v>
      </c>
      <c r="B1" s="20">
        <v>300</v>
      </c>
      <c r="C1" s="20">
        <v>301</v>
      </c>
      <c r="D1" s="20">
        <v>302</v>
      </c>
      <c r="E1" s="20">
        <v>303</v>
      </c>
      <c r="F1" s="20">
        <v>304</v>
      </c>
      <c r="G1" s="20">
        <v>305</v>
      </c>
      <c r="H1" s="20">
        <v>306</v>
      </c>
      <c r="I1" s="20">
        <v>307</v>
      </c>
      <c r="J1" s="20">
        <v>308</v>
      </c>
      <c r="K1" s="20">
        <v>309</v>
      </c>
      <c r="L1" s="20">
        <v>310</v>
      </c>
      <c r="M1" s="20">
        <v>311</v>
      </c>
      <c r="N1" s="20">
        <v>312</v>
      </c>
      <c r="O1" s="20">
        <v>313</v>
      </c>
      <c r="P1" s="20">
        <v>314</v>
      </c>
      <c r="Q1" s="20">
        <v>315</v>
      </c>
      <c r="R1" s="20">
        <v>316</v>
      </c>
      <c r="S1" s="20">
        <v>317</v>
      </c>
      <c r="T1" s="20">
        <v>318</v>
      </c>
      <c r="U1" s="20">
        <v>319</v>
      </c>
      <c r="V1" s="20">
        <v>320</v>
      </c>
      <c r="W1" s="20">
        <v>321</v>
      </c>
      <c r="X1" s="20">
        <v>322</v>
      </c>
      <c r="Y1" s="20">
        <v>323</v>
      </c>
      <c r="Z1" s="20">
        <v>324</v>
      </c>
      <c r="AA1" s="20">
        <v>325</v>
      </c>
      <c r="AB1" s="20">
        <v>326</v>
      </c>
      <c r="AC1" s="20">
        <v>327</v>
      </c>
      <c r="AD1" s="20">
        <v>328</v>
      </c>
      <c r="AE1" s="20">
        <v>329</v>
      </c>
      <c r="AF1" s="20">
        <v>330</v>
      </c>
      <c r="AG1" s="20">
        <v>331</v>
      </c>
      <c r="AH1" s="20">
        <v>332</v>
      </c>
      <c r="AI1" s="20">
        <v>333</v>
      </c>
      <c r="AJ1" s="20">
        <v>334</v>
      </c>
      <c r="AK1" s="20">
        <v>335</v>
      </c>
      <c r="AL1" s="20">
        <v>336</v>
      </c>
      <c r="AM1" s="20">
        <v>337</v>
      </c>
      <c r="AN1" s="20">
        <v>338</v>
      </c>
      <c r="AO1" s="20">
        <v>339</v>
      </c>
      <c r="AP1" s="20">
        <v>340</v>
      </c>
      <c r="AQ1" s="20">
        <v>341</v>
      </c>
      <c r="AR1" s="20">
        <v>342</v>
      </c>
      <c r="AS1" s="20">
        <v>343</v>
      </c>
      <c r="AT1" s="20">
        <v>344</v>
      </c>
      <c r="AU1" s="20">
        <v>345</v>
      </c>
      <c r="AV1" s="20">
        <v>346</v>
      </c>
      <c r="AW1" s="20">
        <v>347</v>
      </c>
      <c r="AX1" s="20">
        <v>348</v>
      </c>
      <c r="AY1" s="20">
        <v>349</v>
      </c>
      <c r="AZ1" s="20">
        <v>350</v>
      </c>
      <c r="BA1" s="20">
        <v>351</v>
      </c>
      <c r="BB1" s="20">
        <v>352</v>
      </c>
      <c r="BC1" s="20">
        <v>353</v>
      </c>
      <c r="BD1" s="20">
        <v>354</v>
      </c>
      <c r="BE1" s="20">
        <v>355</v>
      </c>
      <c r="BF1" s="20">
        <v>356</v>
      </c>
      <c r="BG1" s="20">
        <v>357</v>
      </c>
      <c r="BH1" s="20">
        <v>358</v>
      </c>
      <c r="BI1" s="20">
        <v>359</v>
      </c>
      <c r="BJ1" s="20">
        <v>360</v>
      </c>
      <c r="BK1" s="20">
        <v>361</v>
      </c>
      <c r="BL1" s="20">
        <v>362</v>
      </c>
      <c r="BM1" s="20">
        <v>363</v>
      </c>
      <c r="BN1" s="20">
        <v>364</v>
      </c>
      <c r="BO1" s="20">
        <v>365</v>
      </c>
      <c r="BP1" s="20">
        <v>366</v>
      </c>
      <c r="BQ1" s="20">
        <v>367</v>
      </c>
      <c r="BR1" s="20">
        <v>368</v>
      </c>
      <c r="BS1" s="20">
        <v>369</v>
      </c>
      <c r="BT1" s="20">
        <v>370</v>
      </c>
      <c r="BU1" s="20">
        <v>371</v>
      </c>
      <c r="BV1" s="20">
        <v>372</v>
      </c>
      <c r="BW1" s="20">
        <v>373</v>
      </c>
      <c r="BX1" s="20">
        <v>374</v>
      </c>
      <c r="BY1" s="20">
        <v>375</v>
      </c>
      <c r="BZ1" s="20">
        <v>376</v>
      </c>
      <c r="CA1" s="20">
        <v>377</v>
      </c>
      <c r="CB1" s="20">
        <v>378</v>
      </c>
      <c r="CC1" s="20">
        <v>379</v>
      </c>
      <c r="CD1" s="20">
        <v>380</v>
      </c>
      <c r="CE1" s="20">
        <v>381</v>
      </c>
      <c r="CF1" s="20">
        <v>382</v>
      </c>
      <c r="CG1" s="20">
        <v>383</v>
      </c>
      <c r="CH1" s="20">
        <v>384</v>
      </c>
      <c r="CI1" s="20">
        <v>385</v>
      </c>
      <c r="CJ1" s="20">
        <v>386</v>
      </c>
      <c r="CK1" s="20">
        <v>387</v>
      </c>
      <c r="CL1" s="20">
        <v>388</v>
      </c>
      <c r="CM1" s="20">
        <v>389</v>
      </c>
      <c r="CN1" s="20">
        <v>390</v>
      </c>
      <c r="CO1" s="20">
        <v>391</v>
      </c>
      <c r="CP1" s="20">
        <v>392</v>
      </c>
      <c r="CQ1" s="20">
        <v>393</v>
      </c>
      <c r="CR1" s="20">
        <v>394</v>
      </c>
      <c r="CS1" s="20">
        <v>395</v>
      </c>
      <c r="CT1" s="20">
        <v>396</v>
      </c>
      <c r="CU1" s="20">
        <v>397</v>
      </c>
      <c r="CV1" s="20">
        <v>398</v>
      </c>
      <c r="CW1" s="20">
        <v>399</v>
      </c>
      <c r="CX1" s="20">
        <v>400</v>
      </c>
      <c r="CY1" s="20">
        <v>401</v>
      </c>
      <c r="CZ1" s="20">
        <v>402</v>
      </c>
      <c r="DA1" s="20">
        <v>403</v>
      </c>
      <c r="DB1" s="20">
        <v>404</v>
      </c>
      <c r="DC1" s="20">
        <v>405</v>
      </c>
      <c r="DD1" s="20">
        <v>406</v>
      </c>
      <c r="DE1" s="20">
        <v>407</v>
      </c>
      <c r="DF1" s="20">
        <v>408</v>
      </c>
      <c r="DG1" s="20">
        <v>409</v>
      </c>
      <c r="DH1" s="20">
        <v>410</v>
      </c>
      <c r="DI1" s="20">
        <v>411</v>
      </c>
      <c r="DJ1" s="20">
        <v>412</v>
      </c>
      <c r="DK1" s="20">
        <v>413</v>
      </c>
      <c r="DL1" s="20">
        <v>414</v>
      </c>
      <c r="DM1" s="20">
        <v>415</v>
      </c>
      <c r="DN1" s="20">
        <v>416</v>
      </c>
      <c r="DO1" s="20">
        <v>417</v>
      </c>
      <c r="DP1" s="20">
        <v>418</v>
      </c>
      <c r="DQ1" s="20">
        <v>419</v>
      </c>
      <c r="DR1" s="20">
        <v>420</v>
      </c>
      <c r="DS1" s="20">
        <v>421</v>
      </c>
      <c r="DT1" s="20">
        <v>422</v>
      </c>
      <c r="DU1" s="20">
        <v>423</v>
      </c>
      <c r="DV1" s="20">
        <v>424</v>
      </c>
      <c r="DW1" s="20">
        <v>425</v>
      </c>
      <c r="DX1" s="20">
        <v>426</v>
      </c>
      <c r="DY1" s="20">
        <v>427</v>
      </c>
      <c r="DZ1" s="20">
        <v>428</v>
      </c>
      <c r="EA1" s="20">
        <v>429</v>
      </c>
      <c r="EB1" s="20">
        <v>430</v>
      </c>
      <c r="EC1" s="20">
        <v>431</v>
      </c>
      <c r="ED1" s="20">
        <v>432</v>
      </c>
      <c r="EE1" s="20">
        <v>433</v>
      </c>
      <c r="EF1" s="20">
        <v>434</v>
      </c>
      <c r="EG1" s="20">
        <v>435</v>
      </c>
      <c r="EH1" s="20">
        <v>436</v>
      </c>
      <c r="EI1" s="20">
        <v>437</v>
      </c>
      <c r="EJ1" s="20">
        <v>438</v>
      </c>
      <c r="EK1" s="20">
        <v>439</v>
      </c>
      <c r="EL1" s="20">
        <v>440</v>
      </c>
      <c r="EM1" s="20">
        <v>441</v>
      </c>
      <c r="EN1" s="20">
        <v>442</v>
      </c>
      <c r="EO1" s="20">
        <v>443</v>
      </c>
      <c r="EP1" s="20">
        <v>444</v>
      </c>
      <c r="EQ1" s="20">
        <v>445</v>
      </c>
      <c r="ER1" s="20">
        <v>446</v>
      </c>
      <c r="ES1" s="20">
        <v>447</v>
      </c>
      <c r="ET1" s="20">
        <v>448</v>
      </c>
      <c r="EU1" s="20">
        <v>449</v>
      </c>
      <c r="EV1" s="20">
        <v>450</v>
      </c>
      <c r="EW1" s="20">
        <v>451</v>
      </c>
      <c r="EX1" s="20">
        <v>452</v>
      </c>
      <c r="EY1" s="20">
        <v>453</v>
      </c>
      <c r="EZ1" s="20">
        <v>454</v>
      </c>
      <c r="FA1" s="20">
        <v>455</v>
      </c>
      <c r="FB1" s="20">
        <v>456</v>
      </c>
      <c r="FC1" s="20">
        <v>457</v>
      </c>
      <c r="FD1" s="20">
        <v>458</v>
      </c>
      <c r="FE1" s="20">
        <v>459</v>
      </c>
      <c r="FF1" s="20">
        <v>460</v>
      </c>
      <c r="FG1" s="20">
        <v>461</v>
      </c>
      <c r="FH1" s="20">
        <v>462</v>
      </c>
      <c r="FI1" s="20">
        <v>463</v>
      </c>
      <c r="FJ1" s="20">
        <v>464</v>
      </c>
      <c r="FK1" s="20">
        <v>465</v>
      </c>
      <c r="FL1" s="20">
        <v>466</v>
      </c>
      <c r="FM1" s="20">
        <v>467</v>
      </c>
      <c r="FN1" s="20">
        <v>468</v>
      </c>
      <c r="FO1" s="20">
        <v>469</v>
      </c>
      <c r="FP1" s="20">
        <v>470</v>
      </c>
      <c r="FQ1" s="20">
        <v>471</v>
      </c>
      <c r="FR1" s="20">
        <v>472</v>
      </c>
      <c r="FS1" s="20">
        <v>473</v>
      </c>
      <c r="FT1" s="20">
        <v>474</v>
      </c>
      <c r="FU1" s="20">
        <v>475</v>
      </c>
      <c r="FV1" s="20">
        <v>476</v>
      </c>
      <c r="FW1" s="20">
        <v>477</v>
      </c>
      <c r="FX1" s="20">
        <v>478</v>
      </c>
      <c r="FY1" s="20">
        <v>479</v>
      </c>
      <c r="FZ1" s="20">
        <v>480</v>
      </c>
      <c r="GA1" s="20">
        <v>481</v>
      </c>
      <c r="GB1" s="20">
        <v>482</v>
      </c>
      <c r="GC1" s="20">
        <v>483</v>
      </c>
      <c r="GD1" s="20">
        <v>484</v>
      </c>
      <c r="GE1" s="20">
        <v>485</v>
      </c>
      <c r="GF1" s="20">
        <v>486</v>
      </c>
      <c r="GG1" s="20">
        <v>487</v>
      </c>
      <c r="GH1" s="20">
        <v>488</v>
      </c>
      <c r="GI1" s="20">
        <v>489</v>
      </c>
      <c r="GJ1" s="20">
        <v>490</v>
      </c>
      <c r="GK1" s="20">
        <v>491</v>
      </c>
      <c r="GL1" s="20">
        <v>492</v>
      </c>
      <c r="GM1" s="20">
        <v>493</v>
      </c>
      <c r="GN1" s="20">
        <v>494</v>
      </c>
      <c r="GO1" s="20">
        <v>495</v>
      </c>
      <c r="GP1" s="20">
        <v>496</v>
      </c>
      <c r="GQ1" s="20">
        <v>497</v>
      </c>
      <c r="GR1" s="20">
        <v>498</v>
      </c>
      <c r="GS1" s="20">
        <v>499</v>
      </c>
      <c r="GT1" s="20">
        <v>500</v>
      </c>
      <c r="GU1" s="20">
        <v>501</v>
      </c>
      <c r="GV1" s="20">
        <v>502</v>
      </c>
      <c r="GW1" s="20">
        <v>503</v>
      </c>
      <c r="GX1" s="20">
        <v>504</v>
      </c>
      <c r="GY1" s="20">
        <v>505</v>
      </c>
      <c r="GZ1" s="20">
        <v>506</v>
      </c>
      <c r="HA1" s="20">
        <v>507</v>
      </c>
      <c r="HB1" s="20">
        <v>508</v>
      </c>
      <c r="HC1" s="20">
        <v>509</v>
      </c>
      <c r="HD1" s="20">
        <v>510</v>
      </c>
      <c r="HE1" s="20">
        <v>511</v>
      </c>
      <c r="HF1" s="20">
        <v>512</v>
      </c>
      <c r="HG1" s="20">
        <v>513</v>
      </c>
      <c r="HH1" s="20">
        <v>514</v>
      </c>
      <c r="HI1" s="20">
        <v>515</v>
      </c>
      <c r="HJ1" s="20">
        <v>516</v>
      </c>
      <c r="HK1" s="20">
        <v>517</v>
      </c>
      <c r="HL1" s="20">
        <v>518</v>
      </c>
      <c r="HM1" s="20">
        <v>519</v>
      </c>
      <c r="HN1" s="20">
        <v>520</v>
      </c>
      <c r="HO1" s="20">
        <v>521</v>
      </c>
      <c r="HP1" s="20">
        <v>522</v>
      </c>
      <c r="HQ1" s="20">
        <v>523</v>
      </c>
      <c r="HR1" s="20">
        <v>524</v>
      </c>
      <c r="HS1" s="20">
        <v>525</v>
      </c>
      <c r="HT1" s="20">
        <v>526</v>
      </c>
      <c r="HU1" s="20">
        <v>527</v>
      </c>
      <c r="HV1" s="20">
        <v>528</v>
      </c>
      <c r="HW1" s="20">
        <v>529</v>
      </c>
      <c r="HX1" s="20">
        <v>530</v>
      </c>
      <c r="HY1" s="20">
        <v>531</v>
      </c>
      <c r="HZ1" s="20">
        <v>532</v>
      </c>
      <c r="IA1" s="20">
        <v>533</v>
      </c>
      <c r="IB1" s="20">
        <v>534</v>
      </c>
      <c r="IC1" s="20">
        <v>535</v>
      </c>
      <c r="ID1" s="20">
        <v>536</v>
      </c>
      <c r="IE1" s="20">
        <v>537</v>
      </c>
      <c r="IF1" s="20">
        <v>538</v>
      </c>
      <c r="IG1" s="20">
        <v>539</v>
      </c>
      <c r="IH1" s="20">
        <v>540</v>
      </c>
      <c r="II1" s="20">
        <v>541</v>
      </c>
      <c r="IJ1" s="20">
        <v>542</v>
      </c>
      <c r="IK1" s="20">
        <v>543</v>
      </c>
      <c r="IL1" s="20">
        <v>544</v>
      </c>
      <c r="IM1" s="20">
        <v>545</v>
      </c>
      <c r="IN1" s="20">
        <v>546</v>
      </c>
      <c r="IO1" s="20">
        <v>547</v>
      </c>
      <c r="IP1" s="20">
        <v>548</v>
      </c>
      <c r="IQ1" s="20">
        <v>549</v>
      </c>
      <c r="IR1" s="20">
        <v>550</v>
      </c>
      <c r="IS1" s="20">
        <v>551</v>
      </c>
      <c r="IT1" s="20">
        <v>552</v>
      </c>
      <c r="IU1" s="20">
        <v>553</v>
      </c>
      <c r="IV1" s="20">
        <v>554</v>
      </c>
      <c r="IW1" s="20">
        <v>555</v>
      </c>
      <c r="IX1" s="20">
        <v>556</v>
      </c>
      <c r="IY1" s="20">
        <v>557</v>
      </c>
      <c r="IZ1" s="20">
        <v>558</v>
      </c>
      <c r="JA1" s="20">
        <v>559</v>
      </c>
      <c r="JB1" s="20">
        <v>560</v>
      </c>
      <c r="JC1" s="20">
        <v>561</v>
      </c>
      <c r="JD1" s="20">
        <v>562</v>
      </c>
      <c r="JE1" s="20">
        <v>563</v>
      </c>
      <c r="JF1" s="20">
        <v>564</v>
      </c>
      <c r="JG1" s="20">
        <v>565</v>
      </c>
      <c r="JH1" s="20">
        <v>566</v>
      </c>
      <c r="JI1" s="20">
        <v>567</v>
      </c>
      <c r="JJ1" s="20">
        <v>568</v>
      </c>
      <c r="JK1" s="20">
        <v>569</v>
      </c>
      <c r="JL1" s="20">
        <v>570</v>
      </c>
      <c r="JM1" s="20">
        <v>571</v>
      </c>
      <c r="JN1" s="20">
        <v>572</v>
      </c>
      <c r="JO1" s="20">
        <v>573</v>
      </c>
      <c r="JP1" s="20">
        <v>574</v>
      </c>
      <c r="JQ1" s="20">
        <v>575</v>
      </c>
      <c r="JR1" s="20">
        <v>576</v>
      </c>
      <c r="JS1" s="20">
        <v>577</v>
      </c>
      <c r="JT1" s="20">
        <v>578</v>
      </c>
      <c r="JU1" s="20">
        <v>579</v>
      </c>
      <c r="JV1" s="20">
        <v>580</v>
      </c>
      <c r="JW1" s="20">
        <v>581</v>
      </c>
      <c r="JX1" s="20">
        <v>582</v>
      </c>
      <c r="JY1" s="20">
        <v>583</v>
      </c>
      <c r="JZ1" s="20">
        <v>584</v>
      </c>
      <c r="KA1" s="20">
        <v>585</v>
      </c>
      <c r="KB1" s="20">
        <v>586</v>
      </c>
      <c r="KC1" s="20">
        <v>587</v>
      </c>
      <c r="KD1" s="20">
        <v>588</v>
      </c>
      <c r="KE1" s="20">
        <v>589</v>
      </c>
      <c r="KF1" s="20">
        <v>590</v>
      </c>
      <c r="KG1" s="20">
        <v>591</v>
      </c>
      <c r="KH1" s="20">
        <v>592</v>
      </c>
      <c r="KI1" s="20">
        <v>593</v>
      </c>
      <c r="KJ1" s="20">
        <v>594</v>
      </c>
      <c r="KK1" s="20">
        <v>595</v>
      </c>
      <c r="KL1" s="20">
        <v>596</v>
      </c>
      <c r="KM1" s="20">
        <v>597</v>
      </c>
      <c r="KN1" s="20">
        <v>598</v>
      </c>
      <c r="KO1" s="20">
        <v>599</v>
      </c>
      <c r="KP1" s="20">
        <v>600</v>
      </c>
      <c r="KQ1" s="20">
        <v>601</v>
      </c>
      <c r="KR1" s="20">
        <v>602</v>
      </c>
      <c r="KS1" s="20">
        <v>603</v>
      </c>
      <c r="KT1" s="20">
        <v>604</v>
      </c>
      <c r="KU1" s="20">
        <v>605</v>
      </c>
      <c r="KV1" s="20">
        <v>606</v>
      </c>
      <c r="KW1" s="20">
        <v>607</v>
      </c>
      <c r="KX1" s="20">
        <v>608</v>
      </c>
      <c r="KY1" s="20">
        <v>609</v>
      </c>
      <c r="KZ1" s="20">
        <v>610</v>
      </c>
      <c r="LA1" s="20">
        <v>611</v>
      </c>
      <c r="LB1" s="20">
        <v>612</v>
      </c>
      <c r="LC1" s="20">
        <v>613</v>
      </c>
      <c r="LD1" s="20">
        <v>614</v>
      </c>
      <c r="LE1" s="20">
        <v>615</v>
      </c>
      <c r="LF1" s="20">
        <v>616</v>
      </c>
      <c r="LG1" s="20">
        <v>617</v>
      </c>
      <c r="LH1" s="20">
        <v>618</v>
      </c>
      <c r="LI1" s="20">
        <v>619</v>
      </c>
      <c r="LJ1" s="20">
        <v>620</v>
      </c>
      <c r="LK1" s="20">
        <v>621</v>
      </c>
      <c r="LL1" s="20">
        <v>622</v>
      </c>
      <c r="LM1" s="20">
        <v>623</v>
      </c>
      <c r="LN1" s="20">
        <v>624</v>
      </c>
      <c r="LO1" s="20">
        <v>625</v>
      </c>
      <c r="LP1" s="20">
        <v>626</v>
      </c>
      <c r="LQ1" s="20">
        <v>627</v>
      </c>
      <c r="LR1" s="20">
        <v>628</v>
      </c>
      <c r="LS1" s="20">
        <v>629</v>
      </c>
      <c r="LT1" s="20">
        <v>630</v>
      </c>
      <c r="LU1" s="20">
        <v>631</v>
      </c>
      <c r="LV1" s="20">
        <v>632</v>
      </c>
      <c r="LW1" s="20">
        <v>633</v>
      </c>
      <c r="LX1" s="20">
        <v>634</v>
      </c>
      <c r="LY1" s="20">
        <v>635</v>
      </c>
      <c r="LZ1" s="20">
        <v>636</v>
      </c>
      <c r="MA1" s="20">
        <v>637</v>
      </c>
      <c r="MB1" s="20">
        <v>638</v>
      </c>
      <c r="MC1" s="20">
        <v>639</v>
      </c>
      <c r="MD1" s="20">
        <v>640</v>
      </c>
      <c r="ME1" s="20">
        <v>641</v>
      </c>
      <c r="MF1" s="20">
        <v>642</v>
      </c>
      <c r="MG1" s="20">
        <v>643</v>
      </c>
      <c r="MH1" s="20">
        <v>644</v>
      </c>
      <c r="MI1" s="20">
        <v>645</v>
      </c>
      <c r="MJ1" s="20">
        <v>646</v>
      </c>
      <c r="MK1" s="20">
        <v>647</v>
      </c>
      <c r="ML1" s="20">
        <v>648</v>
      </c>
      <c r="MM1" s="20">
        <v>649</v>
      </c>
      <c r="MN1" s="20">
        <v>650</v>
      </c>
      <c r="MO1" s="20">
        <v>651</v>
      </c>
      <c r="MP1" s="20">
        <v>652</v>
      </c>
      <c r="MQ1" s="20">
        <v>653</v>
      </c>
      <c r="MR1" s="20">
        <v>654</v>
      </c>
      <c r="MS1" s="20">
        <v>655</v>
      </c>
      <c r="MT1" s="20">
        <v>656</v>
      </c>
      <c r="MU1" s="20">
        <v>657</v>
      </c>
      <c r="MV1" s="20">
        <v>658</v>
      </c>
      <c r="MW1" s="20">
        <v>659</v>
      </c>
      <c r="MX1" s="20">
        <v>660</v>
      </c>
      <c r="MY1" s="20">
        <v>661</v>
      </c>
      <c r="MZ1" s="20">
        <v>662</v>
      </c>
      <c r="NA1" s="20">
        <v>663</v>
      </c>
      <c r="NB1" s="20">
        <v>664</v>
      </c>
      <c r="NC1" s="20">
        <v>665</v>
      </c>
      <c r="ND1" s="20">
        <v>666</v>
      </c>
      <c r="NE1" s="20">
        <v>667</v>
      </c>
      <c r="NF1" s="20">
        <v>668</v>
      </c>
      <c r="NG1" s="20">
        <v>669</v>
      </c>
      <c r="NH1" s="20">
        <v>670</v>
      </c>
      <c r="NI1" s="20">
        <v>671</v>
      </c>
      <c r="NJ1" s="20">
        <v>672</v>
      </c>
      <c r="NK1" s="20">
        <v>673</v>
      </c>
      <c r="NL1" s="20">
        <v>674</v>
      </c>
      <c r="NM1" s="20">
        <v>675</v>
      </c>
      <c r="NN1" s="20">
        <v>676</v>
      </c>
      <c r="NO1" s="20">
        <v>677</v>
      </c>
      <c r="NP1" s="20">
        <v>678</v>
      </c>
      <c r="NQ1" s="20">
        <v>679</v>
      </c>
      <c r="NR1" s="20">
        <v>680</v>
      </c>
      <c r="NS1" s="20">
        <v>681</v>
      </c>
      <c r="NT1" s="20">
        <v>682</v>
      </c>
      <c r="NU1" s="20">
        <v>683</v>
      </c>
      <c r="NV1" s="20">
        <v>684</v>
      </c>
      <c r="NW1" s="20">
        <v>685</v>
      </c>
      <c r="NX1" s="20">
        <v>686</v>
      </c>
      <c r="NY1" s="20">
        <v>687</v>
      </c>
      <c r="NZ1" s="20">
        <v>688</v>
      </c>
      <c r="OA1" s="20">
        <v>689</v>
      </c>
      <c r="OB1" s="20">
        <v>690</v>
      </c>
      <c r="OC1" s="20">
        <v>691</v>
      </c>
      <c r="OD1" s="20">
        <v>692</v>
      </c>
      <c r="OE1" s="20">
        <v>693</v>
      </c>
      <c r="OF1" s="20">
        <v>694</v>
      </c>
      <c r="OG1" s="20">
        <v>695</v>
      </c>
      <c r="OH1" s="20">
        <v>696</v>
      </c>
      <c r="OI1" s="20">
        <v>697</v>
      </c>
      <c r="OJ1" s="20">
        <v>698</v>
      </c>
      <c r="OK1" s="20">
        <v>699</v>
      </c>
      <c r="OL1" s="20">
        <v>700</v>
      </c>
      <c r="OM1" s="20">
        <v>701</v>
      </c>
      <c r="ON1" s="20">
        <v>702</v>
      </c>
      <c r="OO1" s="20">
        <v>703</v>
      </c>
      <c r="OP1" s="20">
        <v>704</v>
      </c>
      <c r="OQ1" s="20">
        <v>705</v>
      </c>
      <c r="OR1" s="20">
        <v>706</v>
      </c>
      <c r="OS1" s="20">
        <v>707</v>
      </c>
      <c r="OT1" s="20">
        <v>708</v>
      </c>
      <c r="OU1" s="20">
        <v>709</v>
      </c>
      <c r="OV1" s="20">
        <v>710</v>
      </c>
      <c r="OW1" s="20">
        <v>711</v>
      </c>
      <c r="OX1" s="20">
        <v>712</v>
      </c>
      <c r="OY1" s="20">
        <v>713</v>
      </c>
      <c r="OZ1" s="20">
        <v>714</v>
      </c>
      <c r="PA1" s="20">
        <v>715</v>
      </c>
      <c r="PB1" s="20">
        <v>716</v>
      </c>
      <c r="PC1" s="20">
        <v>717</v>
      </c>
      <c r="PD1" s="20">
        <v>718</v>
      </c>
      <c r="PE1" s="20">
        <v>719</v>
      </c>
      <c r="PF1" s="20">
        <v>720</v>
      </c>
      <c r="PG1" s="20">
        <v>721</v>
      </c>
      <c r="PH1" s="20">
        <v>722</v>
      </c>
      <c r="PI1" s="20">
        <v>723</v>
      </c>
      <c r="PJ1" s="20">
        <v>724</v>
      </c>
      <c r="PK1" s="20">
        <v>725</v>
      </c>
      <c r="PL1" s="20">
        <v>726</v>
      </c>
      <c r="PM1" s="20">
        <v>727</v>
      </c>
      <c r="PN1" s="20">
        <v>728</v>
      </c>
      <c r="PO1" s="20">
        <v>729</v>
      </c>
      <c r="PP1" s="20">
        <v>730</v>
      </c>
      <c r="PQ1" s="20">
        <v>731</v>
      </c>
      <c r="PR1" s="20">
        <v>732</v>
      </c>
      <c r="PS1" s="20">
        <v>733</v>
      </c>
      <c r="PT1" s="20">
        <v>734</v>
      </c>
      <c r="PU1" s="20">
        <v>735</v>
      </c>
      <c r="PV1" s="20">
        <v>736</v>
      </c>
      <c r="PW1" s="20">
        <v>737</v>
      </c>
      <c r="PX1" s="20">
        <v>738</v>
      </c>
      <c r="PY1" s="20">
        <v>739</v>
      </c>
      <c r="PZ1" s="20">
        <v>740</v>
      </c>
      <c r="QA1" s="20">
        <v>741</v>
      </c>
      <c r="QB1" s="20">
        <v>742</v>
      </c>
      <c r="QC1" s="20">
        <v>743</v>
      </c>
      <c r="QD1" s="20">
        <v>744</v>
      </c>
      <c r="QE1" s="20">
        <v>745</v>
      </c>
      <c r="QF1" s="20">
        <v>746</v>
      </c>
      <c r="QG1" s="20">
        <v>747</v>
      </c>
      <c r="QH1" s="20">
        <v>748</v>
      </c>
      <c r="QI1" s="20">
        <v>749</v>
      </c>
      <c r="QJ1" s="20">
        <v>750</v>
      </c>
      <c r="QK1" s="20">
        <v>751</v>
      </c>
      <c r="QL1" s="20">
        <v>752</v>
      </c>
      <c r="QM1" s="20">
        <v>753</v>
      </c>
      <c r="QN1" s="20">
        <v>754</v>
      </c>
      <c r="QO1" s="20">
        <v>755</v>
      </c>
      <c r="QP1" s="20">
        <v>756</v>
      </c>
      <c r="QQ1" s="20">
        <v>757</v>
      </c>
      <c r="QR1" s="20">
        <v>758</v>
      </c>
      <c r="QS1" s="20">
        <v>759</v>
      </c>
      <c r="QT1" s="20">
        <v>760</v>
      </c>
      <c r="QU1" s="20">
        <v>761</v>
      </c>
      <c r="QV1" s="20">
        <v>762</v>
      </c>
      <c r="QW1" s="20">
        <v>763</v>
      </c>
      <c r="QX1" s="20">
        <v>764</v>
      </c>
      <c r="QY1" s="20">
        <v>765</v>
      </c>
      <c r="QZ1" s="20">
        <v>766</v>
      </c>
      <c r="RA1" s="20">
        <v>767</v>
      </c>
      <c r="RB1" s="20">
        <v>768</v>
      </c>
      <c r="RC1" s="20">
        <v>769</v>
      </c>
      <c r="RD1" s="20">
        <v>770</v>
      </c>
      <c r="RE1" s="20">
        <v>771</v>
      </c>
      <c r="RF1" s="20">
        <v>772</v>
      </c>
      <c r="RG1" s="20">
        <v>773</v>
      </c>
      <c r="RH1" s="20">
        <v>774</v>
      </c>
      <c r="RI1" s="20">
        <v>775</v>
      </c>
      <c r="RJ1" s="20">
        <v>776</v>
      </c>
      <c r="RK1" s="20">
        <v>777</v>
      </c>
      <c r="RL1" s="20">
        <v>778</v>
      </c>
      <c r="RM1" s="20">
        <v>779</v>
      </c>
      <c r="RN1" s="20">
        <v>780</v>
      </c>
      <c r="RO1" s="20">
        <v>781</v>
      </c>
      <c r="RP1" s="20">
        <v>782</v>
      </c>
      <c r="RQ1" s="20">
        <v>783</v>
      </c>
      <c r="RR1" s="20">
        <v>784</v>
      </c>
      <c r="RS1" s="20">
        <v>785</v>
      </c>
      <c r="RT1" s="20">
        <v>786</v>
      </c>
      <c r="RU1" s="20">
        <v>787</v>
      </c>
      <c r="RV1" s="20">
        <v>788</v>
      </c>
      <c r="RW1" s="20">
        <v>789</v>
      </c>
      <c r="RX1" s="20">
        <v>790</v>
      </c>
      <c r="RY1" s="20">
        <v>791</v>
      </c>
      <c r="RZ1" s="20">
        <v>792</v>
      </c>
      <c r="SA1" s="20">
        <v>793</v>
      </c>
      <c r="SB1" s="20">
        <v>794</v>
      </c>
      <c r="SC1" s="20">
        <v>795</v>
      </c>
      <c r="SD1" s="20">
        <v>796</v>
      </c>
      <c r="SE1" s="20">
        <v>797</v>
      </c>
      <c r="SF1" s="20">
        <v>798</v>
      </c>
      <c r="SG1" s="20">
        <v>799</v>
      </c>
      <c r="SH1" s="20">
        <v>800</v>
      </c>
    </row>
    <row r="2" spans="1:502" x14ac:dyDescent="0.25">
      <c r="A2" s="20" t="s">
        <v>30</v>
      </c>
      <c r="B2" s="21">
        <v>0.2863</v>
      </c>
      <c r="C2" s="21">
        <v>0.27</v>
      </c>
      <c r="D2" s="21">
        <v>0.25530000000000003</v>
      </c>
      <c r="E2" s="21">
        <v>0.24890000000000001</v>
      </c>
      <c r="F2" s="21">
        <v>0.2361</v>
      </c>
      <c r="G2" s="21">
        <v>0.22989999999999999</v>
      </c>
      <c r="H2" s="21">
        <v>0.2235</v>
      </c>
      <c r="I2" s="21">
        <v>0.21829999999999999</v>
      </c>
      <c r="J2" s="21">
        <v>0.2135</v>
      </c>
      <c r="K2" s="21">
        <v>0.20910000000000001</v>
      </c>
      <c r="L2" s="21">
        <v>0.20480000000000001</v>
      </c>
      <c r="M2" s="21">
        <v>0.20200000000000001</v>
      </c>
      <c r="N2" s="21">
        <v>0.19969999999999999</v>
      </c>
      <c r="O2" s="21">
        <v>0.19650000000000001</v>
      </c>
      <c r="P2" s="21">
        <v>0.19359999999999999</v>
      </c>
      <c r="Q2" s="21">
        <v>0.19139999999999999</v>
      </c>
      <c r="R2" s="21">
        <v>0.1893</v>
      </c>
      <c r="S2" s="21">
        <v>0.18579999999999999</v>
      </c>
      <c r="T2" s="21">
        <v>0.18229999999999999</v>
      </c>
      <c r="U2" s="21">
        <v>0.18079999999999999</v>
      </c>
      <c r="V2" s="21">
        <v>0.1784</v>
      </c>
      <c r="W2" s="21">
        <v>0.17549999999999999</v>
      </c>
      <c r="X2" s="21">
        <v>0.17299999999999999</v>
      </c>
      <c r="Y2" s="21">
        <v>0.1701</v>
      </c>
      <c r="Z2" s="21">
        <v>0.17019999999999999</v>
      </c>
      <c r="AA2" s="21">
        <v>0.1663</v>
      </c>
      <c r="AB2" s="21">
        <v>0.16370000000000001</v>
      </c>
      <c r="AC2" s="21">
        <v>0.16300000000000001</v>
      </c>
      <c r="AD2" s="21">
        <v>0.1613</v>
      </c>
      <c r="AE2" s="21">
        <v>0.15959999999999999</v>
      </c>
      <c r="AF2" s="21">
        <v>0.15659999999999999</v>
      </c>
      <c r="AG2" s="21">
        <v>0.15579999999999999</v>
      </c>
      <c r="AH2" s="21">
        <v>0.154</v>
      </c>
      <c r="AI2" s="21">
        <v>0.15229999999999999</v>
      </c>
      <c r="AJ2" s="21">
        <v>0.1484</v>
      </c>
      <c r="AK2" s="21">
        <v>0.14680000000000001</v>
      </c>
      <c r="AL2" s="21">
        <v>0.14560000000000001</v>
      </c>
      <c r="AM2" s="21">
        <v>0.1434</v>
      </c>
      <c r="AN2" s="21">
        <v>0.1406</v>
      </c>
      <c r="AO2" s="21">
        <v>0.1386</v>
      </c>
      <c r="AP2" s="21">
        <v>0.13750000000000001</v>
      </c>
      <c r="AQ2" s="21">
        <v>0.13600000000000001</v>
      </c>
      <c r="AR2" s="21">
        <v>0.13420000000000001</v>
      </c>
      <c r="AS2" s="21">
        <v>0.1331</v>
      </c>
      <c r="AT2" s="21">
        <v>0.13200000000000001</v>
      </c>
      <c r="AU2" s="21">
        <v>0.1298</v>
      </c>
      <c r="AV2" s="21">
        <v>0.12909999999999999</v>
      </c>
      <c r="AW2" s="21">
        <v>0.12820000000000001</v>
      </c>
      <c r="AX2" s="21">
        <v>0.12620000000000001</v>
      </c>
      <c r="AY2" s="21">
        <v>0.12609999999999999</v>
      </c>
      <c r="AZ2" s="21">
        <v>0.124</v>
      </c>
      <c r="BA2" s="21">
        <v>0.12230000000000001</v>
      </c>
      <c r="BB2" s="21">
        <v>0.1208</v>
      </c>
      <c r="BC2" s="21">
        <v>0.11990000000000001</v>
      </c>
      <c r="BD2" s="21">
        <v>0.1191</v>
      </c>
      <c r="BE2" s="21">
        <v>0.11849999999999999</v>
      </c>
      <c r="BF2" s="21">
        <v>0.1149</v>
      </c>
      <c r="BG2" s="21">
        <v>0.11310000000000001</v>
      </c>
      <c r="BH2" s="21">
        <v>0.11070000000000001</v>
      </c>
      <c r="BI2" s="21">
        <v>0.109</v>
      </c>
      <c r="BJ2" s="21">
        <v>0.1066</v>
      </c>
      <c r="BK2" s="21">
        <v>0.1046</v>
      </c>
      <c r="BL2" s="21">
        <v>0.104</v>
      </c>
      <c r="BM2" s="21">
        <v>0.1008</v>
      </c>
      <c r="BN2" s="21">
        <v>9.74E-2</v>
      </c>
      <c r="BO2" s="21">
        <v>9.35E-2</v>
      </c>
      <c r="BP2" s="21">
        <v>9.0800000000000006E-2</v>
      </c>
      <c r="BQ2" s="21">
        <v>8.7599999999999997E-2</v>
      </c>
      <c r="BR2" s="21">
        <v>8.3500000000000005E-2</v>
      </c>
      <c r="BS2" s="21">
        <v>7.7299999999999994E-2</v>
      </c>
      <c r="BT2" s="21">
        <v>7.2499999999999995E-2</v>
      </c>
      <c r="BU2" s="21">
        <v>6.9199999999999998E-2</v>
      </c>
      <c r="BV2" s="21">
        <v>6.8199999999999997E-2</v>
      </c>
      <c r="BW2" s="21">
        <v>6.4299999999999996E-2</v>
      </c>
      <c r="BX2" s="21">
        <v>6.2399999999999997E-2</v>
      </c>
      <c r="BY2" s="21">
        <v>6.0999999999999999E-2</v>
      </c>
      <c r="BZ2" s="21">
        <v>5.9499999999999997E-2</v>
      </c>
      <c r="CA2" s="21">
        <v>5.8299999999999998E-2</v>
      </c>
      <c r="CB2" s="21">
        <v>5.7500000000000002E-2</v>
      </c>
      <c r="CC2" s="21">
        <v>5.8400000000000001E-2</v>
      </c>
      <c r="CD2" s="21">
        <v>5.6500000000000002E-2</v>
      </c>
      <c r="CE2" s="21">
        <v>5.5399999999999998E-2</v>
      </c>
      <c r="CF2" s="21">
        <v>5.4600000000000003E-2</v>
      </c>
      <c r="CG2" s="21">
        <v>5.4100000000000002E-2</v>
      </c>
      <c r="CH2" s="21">
        <v>5.4399999999999997E-2</v>
      </c>
      <c r="CI2" s="21">
        <v>5.3199999999999997E-2</v>
      </c>
      <c r="CJ2" s="21">
        <v>5.28E-2</v>
      </c>
      <c r="CK2" s="21">
        <v>5.2200000000000003E-2</v>
      </c>
      <c r="CL2" s="21">
        <v>5.16E-2</v>
      </c>
      <c r="CM2" s="21">
        <v>5.1900000000000002E-2</v>
      </c>
      <c r="CN2" s="21">
        <v>5.2200000000000003E-2</v>
      </c>
      <c r="CO2" s="21">
        <v>5.1400000000000001E-2</v>
      </c>
      <c r="CP2" s="21">
        <v>5.0900000000000001E-2</v>
      </c>
      <c r="CQ2" s="21">
        <v>5.0999999999999997E-2</v>
      </c>
      <c r="CR2" s="21">
        <v>5.0599999999999999E-2</v>
      </c>
      <c r="CS2" s="21">
        <v>5.0799999999999998E-2</v>
      </c>
      <c r="CT2" s="21">
        <v>5.04E-2</v>
      </c>
      <c r="CU2" s="21">
        <v>5.0700000000000002E-2</v>
      </c>
      <c r="CV2" s="21">
        <v>5.0099999999999999E-2</v>
      </c>
      <c r="CW2" s="21">
        <v>4.9200000000000001E-2</v>
      </c>
      <c r="CX2" s="21">
        <v>4.9799999999999997E-2</v>
      </c>
      <c r="CY2" s="21">
        <v>4.9399999999999999E-2</v>
      </c>
      <c r="CZ2" s="21">
        <v>4.9700000000000001E-2</v>
      </c>
      <c r="DA2" s="21">
        <v>4.9500000000000002E-2</v>
      </c>
      <c r="DB2" s="21">
        <v>4.9799999999999997E-2</v>
      </c>
      <c r="DC2" s="21">
        <v>4.9399999999999999E-2</v>
      </c>
      <c r="DD2" s="21">
        <v>4.9000000000000002E-2</v>
      </c>
      <c r="DE2" s="21">
        <v>4.9099999999999998E-2</v>
      </c>
      <c r="DF2" s="21">
        <v>4.8800000000000003E-2</v>
      </c>
      <c r="DG2" s="21">
        <v>4.7800000000000002E-2</v>
      </c>
      <c r="DH2" s="21">
        <v>4.8399999999999999E-2</v>
      </c>
      <c r="DI2" s="21">
        <v>4.8800000000000003E-2</v>
      </c>
      <c r="DJ2" s="21">
        <v>4.82E-2</v>
      </c>
      <c r="DK2" s="21">
        <v>4.8500000000000001E-2</v>
      </c>
      <c r="DL2" s="21">
        <v>4.8399999999999999E-2</v>
      </c>
      <c r="DM2" s="21">
        <v>4.8099999999999997E-2</v>
      </c>
      <c r="DN2" s="21">
        <v>4.8000000000000001E-2</v>
      </c>
      <c r="DO2" s="21">
        <v>4.7500000000000001E-2</v>
      </c>
      <c r="DP2" s="21">
        <v>4.6600000000000003E-2</v>
      </c>
      <c r="DQ2" s="21">
        <v>4.7600000000000003E-2</v>
      </c>
      <c r="DR2" s="21">
        <v>4.7800000000000002E-2</v>
      </c>
      <c r="DS2" s="21">
        <v>4.8000000000000001E-2</v>
      </c>
      <c r="DT2" s="21">
        <v>4.6899999999999997E-2</v>
      </c>
      <c r="DU2" s="21">
        <v>4.7300000000000002E-2</v>
      </c>
      <c r="DV2" s="21">
        <v>4.7500000000000001E-2</v>
      </c>
      <c r="DW2" s="21">
        <v>4.7600000000000003E-2</v>
      </c>
      <c r="DX2" s="21">
        <v>4.5999999999999999E-2</v>
      </c>
      <c r="DY2" s="21">
        <v>4.6800000000000001E-2</v>
      </c>
      <c r="DZ2" s="21">
        <v>4.7899999999999998E-2</v>
      </c>
      <c r="EA2" s="21">
        <v>4.6100000000000002E-2</v>
      </c>
      <c r="EB2" s="21">
        <v>4.5100000000000001E-2</v>
      </c>
      <c r="EC2" s="21">
        <v>4.5699999999999998E-2</v>
      </c>
      <c r="ED2" s="21">
        <v>4.65E-2</v>
      </c>
      <c r="EE2" s="21">
        <v>4.6600000000000003E-2</v>
      </c>
      <c r="EF2" s="21">
        <v>4.6300000000000001E-2</v>
      </c>
      <c r="EG2" s="21">
        <v>4.5999999999999999E-2</v>
      </c>
      <c r="EH2" s="21">
        <v>4.6699999999999998E-2</v>
      </c>
      <c r="EI2" s="21">
        <v>4.6300000000000001E-2</v>
      </c>
      <c r="EJ2" s="21">
        <v>4.5699999999999998E-2</v>
      </c>
      <c r="EK2" s="21">
        <v>4.5100000000000001E-2</v>
      </c>
      <c r="EL2" s="21">
        <v>4.5900000000000003E-2</v>
      </c>
      <c r="EM2" s="21">
        <v>4.5600000000000002E-2</v>
      </c>
      <c r="EN2" s="21">
        <v>4.4699999999999997E-2</v>
      </c>
      <c r="EO2" s="21">
        <v>4.58E-2</v>
      </c>
      <c r="EP2" s="21">
        <v>4.58E-2</v>
      </c>
      <c r="EQ2" s="21">
        <v>4.5499999999999999E-2</v>
      </c>
      <c r="ER2" s="21">
        <v>4.5499999999999999E-2</v>
      </c>
      <c r="ES2" s="21">
        <v>4.53E-2</v>
      </c>
      <c r="ET2" s="21">
        <v>4.5699999999999998E-2</v>
      </c>
      <c r="EU2" s="21">
        <v>4.5900000000000003E-2</v>
      </c>
      <c r="EV2" s="21">
        <v>4.5199999999999997E-2</v>
      </c>
      <c r="EW2" s="21">
        <v>4.5600000000000002E-2</v>
      </c>
      <c r="EX2" s="21">
        <v>4.53E-2</v>
      </c>
      <c r="EY2" s="21">
        <v>4.4699999999999997E-2</v>
      </c>
      <c r="EZ2" s="21">
        <v>4.48E-2</v>
      </c>
      <c r="FA2" s="21">
        <v>4.5400000000000003E-2</v>
      </c>
      <c r="FB2" s="21">
        <v>4.5999999999999999E-2</v>
      </c>
      <c r="FC2" s="21">
        <v>4.48E-2</v>
      </c>
      <c r="FD2" s="21">
        <v>4.5400000000000003E-2</v>
      </c>
      <c r="FE2" s="21">
        <v>4.5499999999999999E-2</v>
      </c>
      <c r="FF2" s="21">
        <v>4.58E-2</v>
      </c>
      <c r="FG2" s="21">
        <v>4.5900000000000003E-2</v>
      </c>
      <c r="FH2" s="21">
        <v>4.4900000000000002E-2</v>
      </c>
      <c r="FI2" s="21">
        <v>4.53E-2</v>
      </c>
      <c r="FJ2" s="21">
        <v>4.5999999999999999E-2</v>
      </c>
      <c r="FK2" s="21">
        <v>4.53E-2</v>
      </c>
      <c r="FL2" s="21">
        <v>4.48E-2</v>
      </c>
      <c r="FM2" s="21">
        <v>4.5600000000000002E-2</v>
      </c>
      <c r="FN2" s="21">
        <v>4.4999999999999998E-2</v>
      </c>
      <c r="FO2" s="21">
        <v>4.3799999999999999E-2</v>
      </c>
      <c r="FP2" s="21">
        <v>4.4499999999999998E-2</v>
      </c>
      <c r="FQ2" s="21">
        <v>4.5199999999999997E-2</v>
      </c>
      <c r="FR2" s="21">
        <v>4.48E-2</v>
      </c>
      <c r="FS2" s="21">
        <v>4.4600000000000001E-2</v>
      </c>
      <c r="FT2" s="21">
        <v>4.41E-2</v>
      </c>
      <c r="FU2" s="21">
        <v>4.41E-2</v>
      </c>
      <c r="FV2" s="21">
        <v>4.6100000000000002E-2</v>
      </c>
      <c r="FW2" s="21">
        <v>4.4600000000000001E-2</v>
      </c>
      <c r="FX2" s="21">
        <v>4.41E-2</v>
      </c>
      <c r="FY2" s="21">
        <v>4.5499999999999999E-2</v>
      </c>
      <c r="FZ2" s="21">
        <v>4.5699999999999998E-2</v>
      </c>
      <c r="GA2" s="21">
        <v>4.5600000000000002E-2</v>
      </c>
      <c r="GB2" s="21">
        <v>4.53E-2</v>
      </c>
      <c r="GC2" s="21">
        <v>4.5400000000000003E-2</v>
      </c>
      <c r="GD2" s="21">
        <v>4.5999999999999999E-2</v>
      </c>
      <c r="GE2" s="21">
        <v>4.6199999999999998E-2</v>
      </c>
      <c r="GF2" s="21">
        <v>4.5100000000000001E-2</v>
      </c>
      <c r="GG2" s="21">
        <v>4.5699999999999998E-2</v>
      </c>
      <c r="GH2" s="21">
        <v>4.5400000000000003E-2</v>
      </c>
      <c r="GI2" s="21">
        <v>4.5400000000000003E-2</v>
      </c>
      <c r="GJ2" s="21">
        <v>4.5499999999999999E-2</v>
      </c>
      <c r="GK2" s="21">
        <v>4.5199999999999997E-2</v>
      </c>
      <c r="GL2" s="21">
        <v>4.4600000000000001E-2</v>
      </c>
      <c r="GM2" s="21">
        <v>4.5400000000000003E-2</v>
      </c>
      <c r="GN2" s="21">
        <v>4.5699999999999998E-2</v>
      </c>
      <c r="GO2" s="21">
        <v>4.5400000000000003E-2</v>
      </c>
      <c r="GP2" s="21">
        <v>4.4600000000000001E-2</v>
      </c>
      <c r="GQ2" s="21">
        <v>4.4999999999999998E-2</v>
      </c>
      <c r="GR2" s="21">
        <v>4.5699999999999998E-2</v>
      </c>
      <c r="GS2" s="21">
        <v>4.5199999999999997E-2</v>
      </c>
      <c r="GT2" s="21">
        <v>4.53E-2</v>
      </c>
      <c r="GU2" s="21">
        <v>4.5400000000000003E-2</v>
      </c>
      <c r="GV2" s="21">
        <v>4.5400000000000003E-2</v>
      </c>
      <c r="GW2" s="21">
        <v>4.5600000000000002E-2</v>
      </c>
      <c r="GX2" s="21">
        <v>4.5400000000000003E-2</v>
      </c>
      <c r="GY2" s="21">
        <v>4.48E-2</v>
      </c>
      <c r="GZ2" s="21">
        <v>4.4699999999999997E-2</v>
      </c>
      <c r="HA2" s="21">
        <v>4.58E-2</v>
      </c>
      <c r="HB2" s="21">
        <v>4.53E-2</v>
      </c>
      <c r="HC2" s="21">
        <v>4.5499999999999999E-2</v>
      </c>
      <c r="HD2" s="21">
        <v>4.4499999999999998E-2</v>
      </c>
      <c r="HE2" s="21">
        <v>4.5400000000000003E-2</v>
      </c>
      <c r="HF2" s="21">
        <v>4.5900000000000003E-2</v>
      </c>
      <c r="HG2" s="21">
        <v>4.5600000000000002E-2</v>
      </c>
      <c r="HH2" s="21">
        <v>4.4299999999999999E-2</v>
      </c>
      <c r="HI2" s="21">
        <v>4.4699999999999997E-2</v>
      </c>
      <c r="HJ2" s="21">
        <v>4.5499999999999999E-2</v>
      </c>
      <c r="HK2" s="21">
        <v>4.5400000000000003E-2</v>
      </c>
      <c r="HL2" s="21">
        <v>4.41E-2</v>
      </c>
      <c r="HM2" s="21">
        <v>4.6399999999999997E-2</v>
      </c>
      <c r="HN2" s="21">
        <v>4.5699999999999998E-2</v>
      </c>
      <c r="HO2" s="21">
        <v>4.6300000000000001E-2</v>
      </c>
      <c r="HP2" s="21">
        <v>4.5999999999999999E-2</v>
      </c>
      <c r="HQ2" s="21">
        <v>4.7600000000000003E-2</v>
      </c>
      <c r="HR2" s="21">
        <v>4.5400000000000003E-2</v>
      </c>
      <c r="HS2" s="21">
        <v>4.5699999999999998E-2</v>
      </c>
      <c r="HT2" s="21">
        <v>4.7199999999999999E-2</v>
      </c>
      <c r="HU2" s="21">
        <v>4.5900000000000003E-2</v>
      </c>
      <c r="HV2" s="21">
        <v>4.6300000000000001E-2</v>
      </c>
      <c r="HW2" s="21">
        <v>4.5999999999999999E-2</v>
      </c>
      <c r="HX2" s="21">
        <v>4.7E-2</v>
      </c>
      <c r="HY2" s="21">
        <v>4.7E-2</v>
      </c>
      <c r="HZ2" s="21">
        <v>4.6399999999999997E-2</v>
      </c>
      <c r="IA2" s="21">
        <v>4.5900000000000003E-2</v>
      </c>
      <c r="IB2" s="21">
        <v>4.5999999999999999E-2</v>
      </c>
      <c r="IC2" s="21">
        <v>4.6699999999999998E-2</v>
      </c>
      <c r="ID2" s="21">
        <v>4.6100000000000002E-2</v>
      </c>
      <c r="IE2" s="21">
        <v>4.6699999999999998E-2</v>
      </c>
      <c r="IF2" s="21">
        <v>4.6199999999999998E-2</v>
      </c>
      <c r="IG2" s="21">
        <v>4.6300000000000001E-2</v>
      </c>
      <c r="IH2" s="21">
        <v>4.6199999999999998E-2</v>
      </c>
      <c r="II2" s="21">
        <v>4.5900000000000003E-2</v>
      </c>
      <c r="IJ2" s="21">
        <v>4.5999999999999999E-2</v>
      </c>
      <c r="IK2" s="21">
        <v>4.6100000000000002E-2</v>
      </c>
      <c r="IL2" s="21">
        <v>4.6600000000000003E-2</v>
      </c>
      <c r="IM2" s="21">
        <v>4.6699999999999998E-2</v>
      </c>
      <c r="IN2" s="21">
        <v>4.58E-2</v>
      </c>
      <c r="IO2" s="21">
        <v>4.6699999999999998E-2</v>
      </c>
      <c r="IP2" s="21">
        <v>4.6199999999999998E-2</v>
      </c>
      <c r="IQ2" s="21">
        <v>4.65E-2</v>
      </c>
      <c r="IR2" s="21">
        <v>4.6199999999999998E-2</v>
      </c>
      <c r="IS2" s="21">
        <v>4.6300000000000001E-2</v>
      </c>
      <c r="IT2" s="21">
        <v>4.5900000000000003E-2</v>
      </c>
      <c r="IU2" s="21">
        <v>4.6199999999999998E-2</v>
      </c>
      <c r="IV2" s="21">
        <v>4.5999999999999999E-2</v>
      </c>
      <c r="IW2" s="21">
        <v>4.53E-2</v>
      </c>
      <c r="IX2" s="21">
        <v>4.5999999999999999E-2</v>
      </c>
      <c r="IY2" s="21">
        <v>4.6600000000000003E-2</v>
      </c>
      <c r="IZ2" s="21">
        <v>4.6600000000000003E-2</v>
      </c>
      <c r="JA2" s="21">
        <v>4.6100000000000002E-2</v>
      </c>
      <c r="JB2" s="21">
        <v>4.5900000000000003E-2</v>
      </c>
      <c r="JC2" s="21">
        <v>4.6600000000000003E-2</v>
      </c>
      <c r="JD2" s="21">
        <v>4.5900000000000003E-2</v>
      </c>
      <c r="JE2" s="21">
        <v>4.5400000000000003E-2</v>
      </c>
      <c r="JF2" s="21">
        <v>4.6600000000000003E-2</v>
      </c>
      <c r="JG2" s="21">
        <v>4.6600000000000003E-2</v>
      </c>
      <c r="JH2" s="21">
        <v>4.7600000000000003E-2</v>
      </c>
      <c r="JI2" s="21">
        <v>4.6199999999999998E-2</v>
      </c>
      <c r="JJ2" s="21">
        <v>4.6699999999999998E-2</v>
      </c>
      <c r="JK2" s="21">
        <v>4.6399999999999997E-2</v>
      </c>
      <c r="JL2" s="21">
        <v>4.6100000000000002E-2</v>
      </c>
      <c r="JM2" s="21">
        <v>4.5499999999999999E-2</v>
      </c>
      <c r="JN2" s="21">
        <v>4.6300000000000001E-2</v>
      </c>
      <c r="JO2" s="21">
        <v>4.9299999999999997E-2</v>
      </c>
      <c r="JP2" s="21">
        <v>4.65E-2</v>
      </c>
      <c r="JQ2" s="21">
        <v>4.5400000000000003E-2</v>
      </c>
      <c r="JR2" s="21">
        <v>4.5999999999999999E-2</v>
      </c>
      <c r="JS2" s="21">
        <v>4.7100000000000003E-2</v>
      </c>
      <c r="JT2" s="21">
        <v>4.7E-2</v>
      </c>
      <c r="JU2" s="21">
        <v>4.5499999999999999E-2</v>
      </c>
      <c r="JV2" s="21">
        <v>4.4900000000000002E-2</v>
      </c>
      <c r="JW2" s="21">
        <v>4.5900000000000003E-2</v>
      </c>
      <c r="JX2" s="21">
        <v>4.7600000000000003E-2</v>
      </c>
      <c r="JY2" s="21">
        <v>4.5499999999999999E-2</v>
      </c>
      <c r="JZ2" s="21">
        <v>4.5100000000000001E-2</v>
      </c>
      <c r="KA2" s="21">
        <v>4.5999999999999999E-2</v>
      </c>
      <c r="KB2" s="21">
        <v>4.5999999999999999E-2</v>
      </c>
      <c r="KC2" s="21">
        <v>4.7199999999999999E-2</v>
      </c>
      <c r="KD2" s="21">
        <v>4.5900000000000003E-2</v>
      </c>
      <c r="KE2" s="21">
        <v>4.5699999999999998E-2</v>
      </c>
      <c r="KF2" s="21">
        <v>4.5600000000000002E-2</v>
      </c>
      <c r="KG2" s="21">
        <v>4.7E-2</v>
      </c>
      <c r="KH2" s="21">
        <v>4.5900000000000003E-2</v>
      </c>
      <c r="KI2" s="21">
        <v>4.5999999999999999E-2</v>
      </c>
      <c r="KJ2" s="21">
        <v>4.53E-2</v>
      </c>
      <c r="KK2" s="21">
        <v>4.5900000000000003E-2</v>
      </c>
      <c r="KL2" s="21">
        <v>4.5100000000000001E-2</v>
      </c>
      <c r="KM2" s="21">
        <v>4.58E-2</v>
      </c>
      <c r="KN2" s="21">
        <v>4.5900000000000003E-2</v>
      </c>
      <c r="KO2" s="21">
        <v>4.5900000000000003E-2</v>
      </c>
      <c r="KP2" s="21">
        <v>4.5699999999999998E-2</v>
      </c>
      <c r="KQ2" s="21">
        <v>4.58E-2</v>
      </c>
      <c r="KR2" s="21">
        <v>4.5100000000000001E-2</v>
      </c>
      <c r="KS2" s="21">
        <v>4.53E-2</v>
      </c>
      <c r="KT2" s="21">
        <v>4.5400000000000003E-2</v>
      </c>
      <c r="KU2" s="21">
        <v>4.6600000000000003E-2</v>
      </c>
      <c r="KV2" s="21">
        <v>4.5499999999999999E-2</v>
      </c>
      <c r="KW2" s="21">
        <v>4.48E-2</v>
      </c>
      <c r="KX2" s="21">
        <v>4.7100000000000003E-2</v>
      </c>
      <c r="KY2" s="21">
        <v>4.4999999999999998E-2</v>
      </c>
      <c r="KZ2" s="21">
        <v>4.2900000000000001E-2</v>
      </c>
      <c r="LA2" s="21">
        <v>4.6100000000000002E-2</v>
      </c>
      <c r="LB2" s="21">
        <v>4.58E-2</v>
      </c>
      <c r="LC2" s="21">
        <v>4.53E-2</v>
      </c>
      <c r="LD2" s="21">
        <v>4.41E-2</v>
      </c>
      <c r="LE2" s="21">
        <v>4.5199999999999997E-2</v>
      </c>
      <c r="LF2" s="21">
        <v>4.5199999999999997E-2</v>
      </c>
      <c r="LG2" s="21">
        <v>4.1399999999999999E-2</v>
      </c>
      <c r="LH2" s="21">
        <v>4.4200000000000003E-2</v>
      </c>
      <c r="LI2" s="21">
        <v>4.8500000000000001E-2</v>
      </c>
      <c r="LJ2" s="21">
        <v>4.65E-2</v>
      </c>
      <c r="LK2" s="21">
        <v>4.3999999999999997E-2</v>
      </c>
      <c r="LL2" s="21">
        <v>4.6199999999999998E-2</v>
      </c>
      <c r="LM2" s="21">
        <v>4.7399999999999998E-2</v>
      </c>
      <c r="LN2" s="21">
        <v>4.4400000000000002E-2</v>
      </c>
      <c r="LO2" s="21">
        <v>4.3499999999999997E-2</v>
      </c>
      <c r="LP2" s="21">
        <v>4.48E-2</v>
      </c>
      <c r="LQ2" s="21">
        <v>4.4400000000000002E-2</v>
      </c>
      <c r="LR2" s="21">
        <v>4.3999999999999997E-2</v>
      </c>
      <c r="LS2" s="21">
        <v>4.2999999999999997E-2</v>
      </c>
      <c r="LT2" s="21">
        <v>4.4200000000000003E-2</v>
      </c>
      <c r="LU2" s="21">
        <v>4.4900000000000002E-2</v>
      </c>
      <c r="LV2" s="21">
        <v>4.3299999999999998E-2</v>
      </c>
      <c r="LW2" s="21">
        <v>4.3200000000000002E-2</v>
      </c>
      <c r="LX2" s="21">
        <v>4.2900000000000001E-2</v>
      </c>
      <c r="LY2" s="21">
        <v>4.4200000000000003E-2</v>
      </c>
      <c r="LZ2" s="21">
        <v>4.41E-2</v>
      </c>
      <c r="MA2" s="21">
        <v>4.2999999999999997E-2</v>
      </c>
      <c r="MB2" s="21">
        <v>4.2900000000000001E-2</v>
      </c>
      <c r="MC2" s="21">
        <v>4.3700000000000003E-2</v>
      </c>
      <c r="MD2" s="21">
        <v>4.6100000000000002E-2</v>
      </c>
      <c r="ME2" s="21">
        <v>4.4900000000000002E-2</v>
      </c>
      <c r="MF2" s="21">
        <v>4.3200000000000002E-2</v>
      </c>
      <c r="MG2" s="21">
        <v>4.2000000000000003E-2</v>
      </c>
      <c r="MH2" s="21">
        <v>4.2799999999999998E-2</v>
      </c>
      <c r="MI2" s="21">
        <v>4.2099999999999999E-2</v>
      </c>
      <c r="MJ2" s="21">
        <v>4.24E-2</v>
      </c>
      <c r="MK2" s="21">
        <v>4.2299999999999997E-2</v>
      </c>
      <c r="ML2" s="21">
        <v>4.2599999999999999E-2</v>
      </c>
      <c r="MM2" s="21">
        <v>4.4299999999999999E-2</v>
      </c>
      <c r="MN2" s="21">
        <v>4.2500000000000003E-2</v>
      </c>
      <c r="MO2" s="21">
        <v>4.1500000000000002E-2</v>
      </c>
      <c r="MP2" s="21">
        <v>4.2000000000000003E-2</v>
      </c>
      <c r="MQ2" s="21">
        <v>4.2500000000000003E-2</v>
      </c>
      <c r="MR2" s="21">
        <v>4.2500000000000003E-2</v>
      </c>
      <c r="MS2" s="21">
        <v>4.2299999999999997E-2</v>
      </c>
      <c r="MT2" s="21">
        <v>4.2599999999999999E-2</v>
      </c>
      <c r="MU2" s="21">
        <v>4.0800000000000003E-2</v>
      </c>
      <c r="MV2" s="21">
        <v>4.1599999999999998E-2</v>
      </c>
      <c r="MW2" s="21">
        <v>4.2000000000000003E-2</v>
      </c>
      <c r="MX2" s="21">
        <v>4.1200000000000001E-2</v>
      </c>
      <c r="MY2" s="21">
        <v>4.1300000000000003E-2</v>
      </c>
      <c r="MZ2" s="21">
        <v>4.2099999999999999E-2</v>
      </c>
      <c r="NA2" s="21">
        <v>4.1099999999999998E-2</v>
      </c>
      <c r="NB2" s="21">
        <v>4.1799999999999997E-2</v>
      </c>
      <c r="NC2" s="21">
        <v>4.2299999999999997E-2</v>
      </c>
      <c r="ND2" s="21">
        <v>4.19E-2</v>
      </c>
      <c r="NE2" s="21">
        <v>4.24E-2</v>
      </c>
      <c r="NF2" s="21">
        <v>4.2200000000000001E-2</v>
      </c>
      <c r="NG2" s="21">
        <v>4.02E-2</v>
      </c>
      <c r="NH2" s="21">
        <v>4.3999999999999997E-2</v>
      </c>
      <c r="NI2" s="21">
        <v>4.1799999999999997E-2</v>
      </c>
      <c r="NJ2" s="21">
        <v>4.1300000000000003E-2</v>
      </c>
      <c r="NK2" s="21">
        <v>4.0800000000000003E-2</v>
      </c>
      <c r="NL2" s="21">
        <v>4.1099999999999998E-2</v>
      </c>
      <c r="NM2" s="21">
        <v>4.2900000000000001E-2</v>
      </c>
      <c r="NN2" s="21">
        <v>4.1000000000000002E-2</v>
      </c>
      <c r="NO2" s="21">
        <v>4.0899999999999999E-2</v>
      </c>
      <c r="NP2" s="21">
        <v>4.1200000000000001E-2</v>
      </c>
      <c r="NQ2" s="21">
        <v>4.1500000000000002E-2</v>
      </c>
      <c r="NR2" s="21">
        <v>4.1300000000000003E-2</v>
      </c>
      <c r="NS2" s="21">
        <v>4.07E-2</v>
      </c>
      <c r="NT2" s="21">
        <v>4.1399999999999999E-2</v>
      </c>
      <c r="NU2" s="21">
        <v>4.1200000000000001E-2</v>
      </c>
      <c r="NV2" s="21">
        <v>4.02E-2</v>
      </c>
      <c r="NW2" s="21">
        <v>4.0300000000000002E-2</v>
      </c>
      <c r="NX2" s="21">
        <v>4.07E-2</v>
      </c>
      <c r="NY2" s="21">
        <v>4.2299999999999997E-2</v>
      </c>
      <c r="NZ2" s="21">
        <v>4.1399999999999999E-2</v>
      </c>
      <c r="OA2" s="21">
        <v>4.0500000000000001E-2</v>
      </c>
      <c r="OB2" s="21">
        <v>4.0300000000000002E-2</v>
      </c>
      <c r="OC2" s="21">
        <v>4.2599999999999999E-2</v>
      </c>
      <c r="OD2" s="21">
        <v>4.0500000000000001E-2</v>
      </c>
      <c r="OE2" s="21">
        <v>4.0500000000000001E-2</v>
      </c>
      <c r="OF2" s="21">
        <v>4.1099999999999998E-2</v>
      </c>
      <c r="OG2" s="21">
        <v>4.0899999999999999E-2</v>
      </c>
      <c r="OH2" s="21">
        <v>3.9300000000000002E-2</v>
      </c>
      <c r="OI2" s="21">
        <v>4.1300000000000003E-2</v>
      </c>
      <c r="OJ2" s="21">
        <v>4.0800000000000003E-2</v>
      </c>
      <c r="OK2" s="21">
        <v>4.1599999999999998E-2</v>
      </c>
      <c r="OL2" s="21">
        <v>3.7699999999999997E-2</v>
      </c>
      <c r="OM2" s="21">
        <v>3.7100000000000001E-2</v>
      </c>
      <c r="ON2" s="21">
        <v>4.0800000000000003E-2</v>
      </c>
      <c r="OO2" s="21">
        <v>3.9E-2</v>
      </c>
      <c r="OP2" s="21">
        <v>3.73E-2</v>
      </c>
      <c r="OQ2" s="21">
        <v>4.2200000000000001E-2</v>
      </c>
      <c r="OR2" s="21">
        <v>4.1500000000000002E-2</v>
      </c>
      <c r="OS2" s="21">
        <v>3.85E-2</v>
      </c>
      <c r="OT2" s="21">
        <v>3.9100000000000003E-2</v>
      </c>
      <c r="OU2" s="21">
        <v>4.19E-2</v>
      </c>
      <c r="OV2" s="21">
        <v>4.1200000000000001E-2</v>
      </c>
      <c r="OW2" s="21">
        <v>4.02E-2</v>
      </c>
      <c r="OX2" s="21">
        <v>4.24E-2</v>
      </c>
      <c r="OY2" s="21">
        <v>4.1599999999999998E-2</v>
      </c>
      <c r="OZ2" s="21">
        <v>4.1399999999999999E-2</v>
      </c>
      <c r="PA2" s="21">
        <v>4.24E-2</v>
      </c>
      <c r="PB2" s="21">
        <v>4.2299999999999997E-2</v>
      </c>
      <c r="PC2" s="21">
        <v>4.1799999999999997E-2</v>
      </c>
      <c r="PD2" s="21">
        <v>4.2700000000000002E-2</v>
      </c>
      <c r="PE2" s="21">
        <v>4.2099999999999999E-2</v>
      </c>
      <c r="PF2" s="21">
        <v>4.1799999999999997E-2</v>
      </c>
      <c r="PG2" s="21">
        <v>4.19E-2</v>
      </c>
      <c r="PH2" s="21">
        <v>4.1700000000000001E-2</v>
      </c>
      <c r="PI2" s="21">
        <v>4.1300000000000003E-2</v>
      </c>
      <c r="PJ2" s="21">
        <v>4.3299999999999998E-2</v>
      </c>
      <c r="PK2" s="21">
        <v>4.2700000000000002E-2</v>
      </c>
      <c r="PL2" s="21">
        <v>4.3700000000000003E-2</v>
      </c>
      <c r="PM2" s="21">
        <v>4.7E-2</v>
      </c>
      <c r="PN2" s="21">
        <v>4.7100000000000003E-2</v>
      </c>
      <c r="PO2" s="21">
        <v>4.3499999999999997E-2</v>
      </c>
      <c r="PP2" s="21">
        <v>4.3900000000000002E-2</v>
      </c>
      <c r="PQ2" s="21">
        <v>4.6600000000000003E-2</v>
      </c>
      <c r="PR2" s="21">
        <v>4.6600000000000003E-2</v>
      </c>
      <c r="PS2" s="21">
        <v>4.4999999999999998E-2</v>
      </c>
      <c r="PT2" s="21">
        <v>4.48E-2</v>
      </c>
      <c r="PU2" s="21">
        <v>4.7600000000000003E-2</v>
      </c>
      <c r="PV2" s="21">
        <v>4.4999999999999998E-2</v>
      </c>
      <c r="PW2" s="21">
        <v>4.65E-2</v>
      </c>
      <c r="PX2" s="21">
        <v>4.4699999999999997E-2</v>
      </c>
      <c r="PY2" s="21">
        <v>4.8899999999999999E-2</v>
      </c>
      <c r="PZ2" s="21">
        <v>4.8300000000000003E-2</v>
      </c>
      <c r="QA2" s="21">
        <v>4.5699999999999998E-2</v>
      </c>
      <c r="QB2" s="21">
        <v>4.53E-2</v>
      </c>
      <c r="QC2" s="21">
        <v>4.8500000000000001E-2</v>
      </c>
      <c r="QD2" s="21">
        <v>4.6100000000000002E-2</v>
      </c>
      <c r="QE2" s="21">
        <v>4.4499999999999998E-2</v>
      </c>
      <c r="QF2" s="21">
        <v>4.6300000000000001E-2</v>
      </c>
      <c r="QG2" s="21">
        <v>4.7399999999999998E-2</v>
      </c>
      <c r="QH2" s="21">
        <v>4.5600000000000002E-2</v>
      </c>
      <c r="QI2" s="21">
        <v>4.4299999999999999E-2</v>
      </c>
      <c r="QJ2" s="21">
        <v>4.7E-2</v>
      </c>
      <c r="QK2" s="21">
        <v>4.5400000000000003E-2</v>
      </c>
      <c r="QL2" s="21">
        <v>4.6399999999999997E-2</v>
      </c>
      <c r="QM2" s="21">
        <v>4.5600000000000002E-2</v>
      </c>
      <c r="QN2" s="21">
        <v>4.9500000000000002E-2</v>
      </c>
      <c r="QO2" s="21">
        <v>4.6600000000000003E-2</v>
      </c>
      <c r="QP2" s="21">
        <v>4.5900000000000003E-2</v>
      </c>
      <c r="QQ2" s="21">
        <v>4.6199999999999998E-2</v>
      </c>
      <c r="QR2" s="21">
        <v>4.87E-2</v>
      </c>
      <c r="QS2" s="21">
        <v>4.65E-2</v>
      </c>
      <c r="QT2" s="21">
        <v>4.5900000000000003E-2</v>
      </c>
      <c r="QU2" s="21">
        <v>4.6399999999999997E-2</v>
      </c>
      <c r="QV2" s="21">
        <v>4.7800000000000002E-2</v>
      </c>
      <c r="QW2" s="21">
        <v>4.6399999999999997E-2</v>
      </c>
      <c r="QX2" s="21">
        <v>4.5600000000000002E-2</v>
      </c>
      <c r="QY2" s="21">
        <v>4.4999999999999998E-2</v>
      </c>
      <c r="QZ2" s="21">
        <v>4.4600000000000001E-2</v>
      </c>
      <c r="RA2" s="21">
        <v>4.6399999999999997E-2</v>
      </c>
      <c r="RB2" s="21">
        <v>4.5699999999999998E-2</v>
      </c>
      <c r="RC2" s="21">
        <v>4.4299999999999999E-2</v>
      </c>
      <c r="RD2" s="21">
        <v>4.6699999999999998E-2</v>
      </c>
      <c r="RE2" s="21">
        <v>4.6699999999999998E-2</v>
      </c>
      <c r="RF2" s="21">
        <v>4.19E-2</v>
      </c>
      <c r="RG2" s="21">
        <v>4.5600000000000002E-2</v>
      </c>
      <c r="RH2" s="21">
        <v>4.65E-2</v>
      </c>
      <c r="RI2" s="21">
        <v>4.5199999999999997E-2</v>
      </c>
      <c r="RJ2" s="21">
        <v>4.4699999999999997E-2</v>
      </c>
      <c r="RK2" s="21">
        <v>4.4999999999999998E-2</v>
      </c>
      <c r="RL2" s="21">
        <v>4.58E-2</v>
      </c>
      <c r="RM2" s="21">
        <v>4.5400000000000003E-2</v>
      </c>
      <c r="RN2" s="21">
        <v>4.4600000000000001E-2</v>
      </c>
      <c r="RO2" s="21">
        <v>4.2999999999999997E-2</v>
      </c>
      <c r="RP2" s="21">
        <v>4.5499999999999999E-2</v>
      </c>
      <c r="RQ2" s="21">
        <v>4.41E-2</v>
      </c>
      <c r="RR2" s="21">
        <v>4.3900000000000002E-2</v>
      </c>
      <c r="RS2" s="21">
        <v>4.5100000000000001E-2</v>
      </c>
      <c r="RT2" s="21">
        <v>4.4600000000000001E-2</v>
      </c>
      <c r="RU2" s="21">
        <v>4.4299999999999999E-2</v>
      </c>
      <c r="RV2" s="21">
        <v>4.4400000000000002E-2</v>
      </c>
      <c r="RW2" s="21">
        <v>4.48E-2</v>
      </c>
      <c r="RX2" s="21">
        <v>4.3799999999999999E-2</v>
      </c>
      <c r="RY2" s="21">
        <v>4.36E-2</v>
      </c>
      <c r="RZ2" s="21">
        <v>4.5199999999999997E-2</v>
      </c>
      <c r="SA2" s="21">
        <v>4.2200000000000001E-2</v>
      </c>
      <c r="SB2" s="21">
        <v>4.53E-2</v>
      </c>
      <c r="SC2" s="21">
        <v>4.4900000000000002E-2</v>
      </c>
      <c r="SD2" s="21">
        <v>4.41E-2</v>
      </c>
      <c r="SE2" s="21">
        <v>4.3700000000000003E-2</v>
      </c>
      <c r="SF2" s="21">
        <v>4.4200000000000003E-2</v>
      </c>
      <c r="SG2" s="21">
        <v>4.6899999999999997E-2</v>
      </c>
      <c r="SH2" s="21">
        <v>4.5900000000000003E-2</v>
      </c>
    </row>
    <row r="3" spans="1:502" x14ac:dyDescent="0.25">
      <c r="A3" s="20" t="s">
        <v>31</v>
      </c>
      <c r="B3" s="21">
        <v>1.3095000000000001</v>
      </c>
      <c r="C3" s="21">
        <v>1.2955000000000001</v>
      </c>
      <c r="D3" s="21">
        <v>1.2822</v>
      </c>
      <c r="E3" s="21">
        <v>1.2777000000000001</v>
      </c>
      <c r="F3" s="21">
        <v>1.2675000000000001</v>
      </c>
      <c r="G3" s="21">
        <v>1.2653000000000001</v>
      </c>
      <c r="H3" s="21">
        <v>1.2646999999999999</v>
      </c>
      <c r="I3" s="21">
        <v>1.2645</v>
      </c>
      <c r="J3" s="21">
        <v>1.2642</v>
      </c>
      <c r="K3" s="21">
        <v>1.2656000000000001</v>
      </c>
      <c r="L3" s="21">
        <v>1.2701</v>
      </c>
      <c r="M3" s="21">
        <v>1.2738</v>
      </c>
      <c r="N3" s="21">
        <v>1.2801</v>
      </c>
      <c r="O3" s="21">
        <v>1.2863</v>
      </c>
      <c r="P3" s="21">
        <v>1.2937000000000001</v>
      </c>
      <c r="Q3" s="21">
        <v>1.3028</v>
      </c>
      <c r="R3" s="21">
        <v>1.3125</v>
      </c>
      <c r="S3" s="21">
        <v>1.3221000000000001</v>
      </c>
      <c r="T3" s="21">
        <v>1.3364</v>
      </c>
      <c r="U3" s="21">
        <v>1.3533999999999999</v>
      </c>
      <c r="V3" s="21">
        <v>1.3734</v>
      </c>
      <c r="W3" s="21">
        <v>1.3891</v>
      </c>
      <c r="X3" s="21">
        <v>1.4077999999999999</v>
      </c>
      <c r="Y3" s="21">
        <v>1.4383999999999999</v>
      </c>
      <c r="Z3" s="21">
        <v>1.4668000000000001</v>
      </c>
      <c r="AA3" s="21">
        <v>1.4863</v>
      </c>
      <c r="AB3" s="21">
        <v>1.5108999999999999</v>
      </c>
      <c r="AC3" s="21">
        <v>1.5367999999999999</v>
      </c>
      <c r="AD3" s="21">
        <v>1.5664</v>
      </c>
      <c r="AE3" s="21">
        <v>1.5962000000000001</v>
      </c>
      <c r="AF3" s="21">
        <v>1.6302000000000001</v>
      </c>
      <c r="AG3" s="21">
        <v>1.6652</v>
      </c>
      <c r="AH3" s="21">
        <v>1.7021999999999999</v>
      </c>
      <c r="AI3" s="21">
        <v>1.7392000000000001</v>
      </c>
      <c r="AJ3" s="21">
        <v>1.7766</v>
      </c>
      <c r="AK3" s="21">
        <v>1.8201000000000001</v>
      </c>
      <c r="AL3" s="21">
        <v>1.8532</v>
      </c>
      <c r="AM3" s="21">
        <v>1.8963000000000001</v>
      </c>
      <c r="AN3" s="21">
        <v>1.9335</v>
      </c>
      <c r="AO3" s="21">
        <v>1.9718</v>
      </c>
      <c r="AP3" s="21">
        <v>2.0068999999999999</v>
      </c>
      <c r="AQ3" s="21">
        <v>2.0451000000000001</v>
      </c>
      <c r="AR3" s="21">
        <v>2.0880000000000001</v>
      </c>
      <c r="AS3" s="21">
        <v>2.1263999999999998</v>
      </c>
      <c r="AT3" s="21">
        <v>2.1650999999999998</v>
      </c>
      <c r="AU3" s="21">
        <v>2.1987999999999999</v>
      </c>
      <c r="AV3" s="21">
        <v>2.2223000000000002</v>
      </c>
      <c r="AW3" s="21">
        <v>2.2547000000000001</v>
      </c>
      <c r="AX3" s="21">
        <v>2.2770000000000001</v>
      </c>
      <c r="AY3" s="21">
        <v>2.3022999999999998</v>
      </c>
      <c r="AZ3" s="21">
        <v>2.339</v>
      </c>
      <c r="BA3" s="21">
        <v>2.3489</v>
      </c>
      <c r="BB3" s="21">
        <v>2.3418999999999999</v>
      </c>
      <c r="BC3" s="21">
        <v>2.3569</v>
      </c>
      <c r="BD3" s="21">
        <v>2.3853</v>
      </c>
      <c r="BE3" s="21">
        <v>2.3879000000000001</v>
      </c>
      <c r="BF3" s="21">
        <v>2.3592</v>
      </c>
      <c r="BG3" s="21">
        <v>2.3431999999999999</v>
      </c>
      <c r="BH3" s="21">
        <v>2.3490000000000002</v>
      </c>
      <c r="BI3" s="21">
        <v>2.3149000000000002</v>
      </c>
      <c r="BJ3" s="21">
        <v>2.2957000000000001</v>
      </c>
      <c r="BK3" s="21">
        <v>2.2576000000000001</v>
      </c>
      <c r="BL3" s="21">
        <v>2.2305000000000001</v>
      </c>
      <c r="BM3" s="21">
        <v>2.2027000000000001</v>
      </c>
      <c r="BN3" s="21">
        <v>2.1558999999999999</v>
      </c>
      <c r="BO3" s="21">
        <v>2.1044</v>
      </c>
      <c r="BP3" s="21">
        <v>2.0417000000000001</v>
      </c>
      <c r="BQ3" s="21">
        <v>1.9779</v>
      </c>
      <c r="BR3" s="21">
        <v>1.9162999999999999</v>
      </c>
      <c r="BS3" s="21">
        <v>1.8601000000000001</v>
      </c>
      <c r="BT3" s="21">
        <v>1.7968</v>
      </c>
      <c r="BU3" s="21">
        <v>1.7171000000000001</v>
      </c>
      <c r="BV3" s="21">
        <v>1.6408</v>
      </c>
      <c r="BW3" s="21">
        <v>1.5724</v>
      </c>
      <c r="BX3" s="21">
        <v>1.5112000000000001</v>
      </c>
      <c r="BY3" s="21">
        <v>1.4387000000000001</v>
      </c>
      <c r="BZ3" s="21">
        <v>1.3741000000000001</v>
      </c>
      <c r="CA3" s="21">
        <v>1.3150999999999999</v>
      </c>
      <c r="CB3" s="21">
        <v>1.2562</v>
      </c>
      <c r="CC3" s="21">
        <v>1.1962999999999999</v>
      </c>
      <c r="CD3" s="21">
        <v>1.1212</v>
      </c>
      <c r="CE3" s="21">
        <v>1.0526</v>
      </c>
      <c r="CF3" s="21">
        <v>0.98919999999999997</v>
      </c>
      <c r="CG3" s="21">
        <v>0.93220000000000003</v>
      </c>
      <c r="CH3" s="21">
        <v>0.87619999999999998</v>
      </c>
      <c r="CI3" s="21">
        <v>0.81930000000000003</v>
      </c>
      <c r="CJ3" s="21">
        <v>0.77459999999999996</v>
      </c>
      <c r="CK3" s="21">
        <v>0.7177</v>
      </c>
      <c r="CL3" s="21">
        <v>0.66300000000000003</v>
      </c>
      <c r="CM3" s="21">
        <v>0.62350000000000005</v>
      </c>
      <c r="CN3" s="21">
        <v>0.57989999999999997</v>
      </c>
      <c r="CO3" s="21">
        <v>0.54530000000000001</v>
      </c>
      <c r="CP3" s="21">
        <v>0.50880000000000003</v>
      </c>
      <c r="CQ3" s="21">
        <v>0.48430000000000001</v>
      </c>
      <c r="CR3" s="21">
        <v>0.4516</v>
      </c>
      <c r="CS3" s="21">
        <v>0.41930000000000001</v>
      </c>
      <c r="CT3" s="21">
        <v>0.39760000000000001</v>
      </c>
      <c r="CU3" s="21">
        <v>0.37459999999999999</v>
      </c>
      <c r="CV3" s="21">
        <v>0.35289999999999999</v>
      </c>
      <c r="CW3" s="21">
        <v>0.33229999999999998</v>
      </c>
      <c r="CX3" s="21">
        <v>0.31819999999999998</v>
      </c>
      <c r="CY3" s="21">
        <v>0.30170000000000002</v>
      </c>
      <c r="CZ3" s="21">
        <v>0.28570000000000001</v>
      </c>
      <c r="DA3" s="21">
        <v>0.27600000000000002</v>
      </c>
      <c r="DB3" s="21">
        <v>0.26840000000000003</v>
      </c>
      <c r="DC3" s="21">
        <v>0.2601</v>
      </c>
      <c r="DD3" s="21">
        <v>0.25219999999999998</v>
      </c>
      <c r="DE3" s="21">
        <v>0.2472</v>
      </c>
      <c r="DF3" s="21">
        <v>0.2404</v>
      </c>
      <c r="DG3" s="21">
        <v>0.23430000000000001</v>
      </c>
      <c r="DH3" s="21">
        <v>0.23039999999999999</v>
      </c>
      <c r="DI3" s="21">
        <v>0.22819999999999999</v>
      </c>
      <c r="DJ3" s="21">
        <v>0.22320000000000001</v>
      </c>
      <c r="DK3" s="21">
        <v>0.22120000000000001</v>
      </c>
      <c r="DL3" s="21">
        <v>0.21779999999999999</v>
      </c>
      <c r="DM3" s="21">
        <v>0.2152</v>
      </c>
      <c r="DN3" s="21">
        <v>0.21190000000000001</v>
      </c>
      <c r="DO3" s="21">
        <v>0.2104</v>
      </c>
      <c r="DP3" s="21">
        <v>0.2089</v>
      </c>
      <c r="DQ3" s="21">
        <v>0.20669999999999999</v>
      </c>
      <c r="DR3" s="21">
        <v>0.2046</v>
      </c>
      <c r="DS3" s="21">
        <v>0.2034</v>
      </c>
      <c r="DT3" s="21">
        <v>0.20050000000000001</v>
      </c>
      <c r="DU3" s="21">
        <v>0.1981</v>
      </c>
      <c r="DV3" s="21">
        <v>0.1968</v>
      </c>
      <c r="DW3" s="21">
        <v>0.19570000000000001</v>
      </c>
      <c r="DX3" s="21">
        <v>0.1923</v>
      </c>
      <c r="DY3" s="21">
        <v>0.1903</v>
      </c>
      <c r="DZ3" s="21">
        <v>0.18920000000000001</v>
      </c>
      <c r="EA3" s="21">
        <v>0.18590000000000001</v>
      </c>
      <c r="EB3" s="21">
        <v>0.18290000000000001</v>
      </c>
      <c r="EC3" s="21">
        <v>0.17979999999999999</v>
      </c>
      <c r="ED3" s="21">
        <v>0.17749999999999999</v>
      </c>
      <c r="EE3" s="21">
        <v>0.17510000000000001</v>
      </c>
      <c r="EF3" s="21">
        <v>0.17150000000000001</v>
      </c>
      <c r="EG3" s="21">
        <v>0.16789999999999999</v>
      </c>
      <c r="EH3" s="21">
        <v>0.16589999999999999</v>
      </c>
      <c r="EI3" s="21">
        <v>0.16209999999999999</v>
      </c>
      <c r="EJ3" s="21">
        <v>0.159</v>
      </c>
      <c r="EK3" s="21">
        <v>0.1547</v>
      </c>
      <c r="EL3" s="21">
        <v>0.15190000000000001</v>
      </c>
      <c r="EM3" s="21">
        <v>0.14829999999999999</v>
      </c>
      <c r="EN3" s="21">
        <v>0.1452</v>
      </c>
      <c r="EO3" s="21">
        <v>0.14180000000000001</v>
      </c>
      <c r="EP3" s="21">
        <v>0.13880000000000001</v>
      </c>
      <c r="EQ3" s="21">
        <v>0.1358</v>
      </c>
      <c r="ER3" s="21">
        <v>0.13200000000000001</v>
      </c>
      <c r="ES3" s="21">
        <v>0.12770000000000001</v>
      </c>
      <c r="ET3" s="21">
        <v>0.12659999999999999</v>
      </c>
      <c r="EU3" s="21">
        <v>0.1235</v>
      </c>
      <c r="EV3" s="21">
        <v>0.1201</v>
      </c>
      <c r="EW3" s="21">
        <v>0.1167</v>
      </c>
      <c r="EX3" s="21">
        <v>0.1129</v>
      </c>
      <c r="EY3" s="21">
        <v>0.11020000000000001</v>
      </c>
      <c r="EZ3" s="21">
        <v>0.1062</v>
      </c>
      <c r="FA3" s="21">
        <v>0.10299999999999999</v>
      </c>
      <c r="FB3" s="21">
        <v>0.1013</v>
      </c>
      <c r="FC3" s="21">
        <v>9.7500000000000003E-2</v>
      </c>
      <c r="FD3" s="21">
        <v>9.5299999999999996E-2</v>
      </c>
      <c r="FE3" s="21">
        <v>9.1700000000000004E-2</v>
      </c>
      <c r="FF3" s="21">
        <v>9.06E-2</v>
      </c>
      <c r="FG3" s="21">
        <v>9.0200000000000002E-2</v>
      </c>
      <c r="FH3" s="21">
        <v>8.6300000000000002E-2</v>
      </c>
      <c r="FI3" s="21">
        <v>8.4000000000000005E-2</v>
      </c>
      <c r="FJ3" s="21">
        <v>8.2299999999999998E-2</v>
      </c>
      <c r="FK3" s="21">
        <v>7.9100000000000004E-2</v>
      </c>
      <c r="FL3" s="21">
        <v>7.6999999999999999E-2</v>
      </c>
      <c r="FM3" s="21">
        <v>7.5600000000000001E-2</v>
      </c>
      <c r="FN3" s="21">
        <v>7.3300000000000004E-2</v>
      </c>
      <c r="FO3" s="21">
        <v>7.1599999999999997E-2</v>
      </c>
      <c r="FP3" s="21">
        <v>7.0199999999999999E-2</v>
      </c>
      <c r="FQ3" s="21">
        <v>6.9800000000000001E-2</v>
      </c>
      <c r="FR3" s="21">
        <v>6.6900000000000001E-2</v>
      </c>
      <c r="FS3" s="21">
        <v>6.5000000000000002E-2</v>
      </c>
      <c r="FT3" s="21">
        <v>6.4100000000000004E-2</v>
      </c>
      <c r="FU3" s="21">
        <v>6.3899999999999998E-2</v>
      </c>
      <c r="FV3" s="21">
        <v>6.2700000000000006E-2</v>
      </c>
      <c r="FW3" s="21">
        <v>6.0299999999999999E-2</v>
      </c>
      <c r="FX3" s="21">
        <v>5.8999999999999997E-2</v>
      </c>
      <c r="FY3" s="21">
        <v>5.9400000000000001E-2</v>
      </c>
      <c r="FZ3" s="21">
        <v>5.7500000000000002E-2</v>
      </c>
      <c r="GA3" s="21">
        <v>5.6399999999999999E-2</v>
      </c>
      <c r="GB3" s="21">
        <v>5.5899999999999998E-2</v>
      </c>
      <c r="GC3" s="21">
        <v>5.5100000000000003E-2</v>
      </c>
      <c r="GD3" s="21">
        <v>5.5399999999999998E-2</v>
      </c>
      <c r="GE3" s="21">
        <v>5.45E-2</v>
      </c>
      <c r="GF3" s="21">
        <v>5.28E-2</v>
      </c>
      <c r="GG3" s="21">
        <v>5.3699999999999998E-2</v>
      </c>
      <c r="GH3" s="21">
        <v>5.28E-2</v>
      </c>
      <c r="GI3" s="21">
        <v>5.2200000000000003E-2</v>
      </c>
      <c r="GJ3" s="21">
        <v>5.16E-2</v>
      </c>
      <c r="GK3" s="21">
        <v>5.1299999999999998E-2</v>
      </c>
      <c r="GL3" s="21">
        <v>5.0099999999999999E-2</v>
      </c>
      <c r="GM3" s="21">
        <v>0.05</v>
      </c>
      <c r="GN3" s="21">
        <v>4.9700000000000001E-2</v>
      </c>
      <c r="GO3" s="21">
        <v>4.9399999999999999E-2</v>
      </c>
      <c r="GP3" s="21">
        <v>4.9599999999999998E-2</v>
      </c>
      <c r="GQ3" s="21">
        <v>4.9000000000000002E-2</v>
      </c>
      <c r="GR3" s="21">
        <v>4.8800000000000003E-2</v>
      </c>
      <c r="GS3" s="21">
        <v>4.82E-2</v>
      </c>
      <c r="GT3" s="21">
        <v>4.82E-2</v>
      </c>
      <c r="GU3" s="21">
        <v>4.8099999999999997E-2</v>
      </c>
      <c r="GV3" s="21">
        <v>4.8000000000000001E-2</v>
      </c>
      <c r="GW3" s="21">
        <v>4.7100000000000003E-2</v>
      </c>
      <c r="GX3" s="21">
        <v>4.7100000000000003E-2</v>
      </c>
      <c r="GY3" s="21">
        <v>4.6800000000000001E-2</v>
      </c>
      <c r="GZ3" s="21">
        <v>4.7E-2</v>
      </c>
      <c r="HA3" s="21">
        <v>4.7399999999999998E-2</v>
      </c>
      <c r="HB3" s="21">
        <v>4.6100000000000002E-2</v>
      </c>
      <c r="HC3" s="21">
        <v>4.4999999999999998E-2</v>
      </c>
      <c r="HD3" s="21">
        <v>4.6199999999999998E-2</v>
      </c>
      <c r="HE3" s="21">
        <v>4.6600000000000003E-2</v>
      </c>
      <c r="HF3" s="21">
        <v>4.5400000000000003E-2</v>
      </c>
      <c r="HG3" s="21">
        <v>4.5400000000000003E-2</v>
      </c>
      <c r="HH3" s="21">
        <v>4.5900000000000003E-2</v>
      </c>
      <c r="HI3" s="21">
        <v>4.5900000000000003E-2</v>
      </c>
      <c r="HJ3" s="21">
        <v>4.5499999999999999E-2</v>
      </c>
      <c r="HK3" s="21">
        <v>4.6199999999999998E-2</v>
      </c>
      <c r="HL3" s="21">
        <v>4.5900000000000003E-2</v>
      </c>
      <c r="HM3" s="21">
        <v>4.4400000000000002E-2</v>
      </c>
      <c r="HN3" s="21">
        <v>4.5499999999999999E-2</v>
      </c>
      <c r="HO3" s="21">
        <v>4.5999999999999999E-2</v>
      </c>
      <c r="HP3" s="21">
        <v>4.58E-2</v>
      </c>
      <c r="HQ3" s="21">
        <v>4.5999999999999999E-2</v>
      </c>
      <c r="HR3" s="21">
        <v>4.5100000000000001E-2</v>
      </c>
      <c r="HS3" s="21">
        <v>4.4600000000000001E-2</v>
      </c>
      <c r="HT3" s="21">
        <v>4.5699999999999998E-2</v>
      </c>
      <c r="HU3" s="21">
        <v>4.4900000000000002E-2</v>
      </c>
      <c r="HV3" s="21">
        <v>4.5499999999999999E-2</v>
      </c>
      <c r="HW3" s="21">
        <v>4.5600000000000002E-2</v>
      </c>
      <c r="HX3" s="21">
        <v>4.53E-2</v>
      </c>
      <c r="HY3" s="21">
        <v>4.5699999999999998E-2</v>
      </c>
      <c r="HZ3" s="21">
        <v>4.5499999999999999E-2</v>
      </c>
      <c r="IA3" s="21">
        <v>4.3900000000000002E-2</v>
      </c>
      <c r="IB3" s="21">
        <v>4.5100000000000001E-2</v>
      </c>
      <c r="IC3" s="21">
        <v>4.58E-2</v>
      </c>
      <c r="ID3" s="21">
        <v>4.4999999999999998E-2</v>
      </c>
      <c r="IE3" s="21">
        <v>4.5600000000000002E-2</v>
      </c>
      <c r="IF3" s="21">
        <v>4.4900000000000002E-2</v>
      </c>
      <c r="IG3" s="21">
        <v>4.4900000000000002E-2</v>
      </c>
      <c r="IH3" s="21">
        <v>4.4699999999999997E-2</v>
      </c>
      <c r="II3" s="21">
        <v>4.4699999999999997E-2</v>
      </c>
      <c r="IJ3" s="21">
        <v>4.4600000000000001E-2</v>
      </c>
      <c r="IK3" s="21">
        <v>4.4200000000000003E-2</v>
      </c>
      <c r="IL3" s="21">
        <v>4.48E-2</v>
      </c>
      <c r="IM3" s="21">
        <v>4.5199999999999997E-2</v>
      </c>
      <c r="IN3" s="21">
        <v>4.3700000000000003E-2</v>
      </c>
      <c r="IO3" s="21">
        <v>4.3099999999999999E-2</v>
      </c>
      <c r="IP3" s="21">
        <v>4.4600000000000001E-2</v>
      </c>
      <c r="IQ3" s="21">
        <v>4.53E-2</v>
      </c>
      <c r="IR3" s="21">
        <v>4.4200000000000003E-2</v>
      </c>
      <c r="IS3" s="21">
        <v>4.5100000000000001E-2</v>
      </c>
      <c r="IT3" s="21">
        <v>4.4900000000000002E-2</v>
      </c>
      <c r="IU3" s="21">
        <v>4.4400000000000002E-2</v>
      </c>
      <c r="IV3" s="21">
        <v>4.41E-2</v>
      </c>
      <c r="IW3" s="21">
        <v>4.3700000000000003E-2</v>
      </c>
      <c r="IX3" s="21">
        <v>4.4400000000000002E-2</v>
      </c>
      <c r="IY3" s="21">
        <v>4.4600000000000001E-2</v>
      </c>
      <c r="IZ3" s="21">
        <v>4.5199999999999997E-2</v>
      </c>
      <c r="JA3" s="21">
        <v>4.3700000000000003E-2</v>
      </c>
      <c r="JB3" s="21">
        <v>4.3999999999999997E-2</v>
      </c>
      <c r="JC3" s="21">
        <v>4.48E-2</v>
      </c>
      <c r="JD3" s="21">
        <v>4.3499999999999997E-2</v>
      </c>
      <c r="JE3" s="21">
        <v>4.3200000000000002E-2</v>
      </c>
      <c r="JF3" s="21">
        <v>4.4600000000000001E-2</v>
      </c>
      <c r="JG3" s="21">
        <v>4.41E-2</v>
      </c>
      <c r="JH3" s="21">
        <v>4.5100000000000001E-2</v>
      </c>
      <c r="JI3" s="21">
        <v>4.3700000000000003E-2</v>
      </c>
      <c r="JJ3" s="21">
        <v>4.3900000000000002E-2</v>
      </c>
      <c r="JK3" s="21">
        <v>4.3999999999999997E-2</v>
      </c>
      <c r="JL3" s="21">
        <v>4.2900000000000001E-2</v>
      </c>
      <c r="JM3" s="21">
        <v>4.3799999999999999E-2</v>
      </c>
      <c r="JN3" s="21">
        <v>4.4299999999999999E-2</v>
      </c>
      <c r="JO3" s="21">
        <v>4.3499999999999997E-2</v>
      </c>
      <c r="JP3" s="21">
        <v>4.2500000000000003E-2</v>
      </c>
      <c r="JQ3" s="21">
        <v>4.3200000000000002E-2</v>
      </c>
      <c r="JR3" s="21">
        <v>4.3499999999999997E-2</v>
      </c>
      <c r="JS3" s="21">
        <v>4.2099999999999999E-2</v>
      </c>
      <c r="JT3" s="21">
        <v>4.1799999999999997E-2</v>
      </c>
      <c r="JU3" s="21">
        <v>4.2900000000000001E-2</v>
      </c>
      <c r="JV3" s="21">
        <v>4.3799999999999999E-2</v>
      </c>
      <c r="JW3" s="21">
        <v>4.3400000000000001E-2</v>
      </c>
      <c r="JX3" s="21">
        <v>4.2700000000000002E-2</v>
      </c>
      <c r="JY3" s="21">
        <v>4.3099999999999999E-2</v>
      </c>
      <c r="JZ3" s="21">
        <v>4.2500000000000003E-2</v>
      </c>
      <c r="KA3" s="21">
        <v>4.3299999999999998E-2</v>
      </c>
      <c r="KB3" s="21">
        <v>4.36E-2</v>
      </c>
      <c r="KC3" s="21">
        <v>4.2000000000000003E-2</v>
      </c>
      <c r="KD3" s="21">
        <v>4.2999999999999997E-2</v>
      </c>
      <c r="KE3" s="21">
        <v>4.3499999999999997E-2</v>
      </c>
      <c r="KF3" s="21">
        <v>4.3200000000000002E-2</v>
      </c>
      <c r="KG3" s="21">
        <v>4.2200000000000001E-2</v>
      </c>
      <c r="KH3" s="21">
        <v>4.3400000000000001E-2</v>
      </c>
      <c r="KI3" s="21">
        <v>4.3299999999999998E-2</v>
      </c>
      <c r="KJ3" s="21">
        <v>4.3400000000000001E-2</v>
      </c>
      <c r="KK3" s="21">
        <v>4.2500000000000003E-2</v>
      </c>
      <c r="KL3" s="21">
        <v>4.2999999999999997E-2</v>
      </c>
      <c r="KM3" s="21">
        <v>4.3499999999999997E-2</v>
      </c>
      <c r="KN3" s="21">
        <v>4.3099999999999999E-2</v>
      </c>
      <c r="KO3" s="21">
        <v>4.2599999999999999E-2</v>
      </c>
      <c r="KP3" s="21">
        <v>4.3400000000000001E-2</v>
      </c>
      <c r="KQ3" s="21">
        <v>4.2599999999999999E-2</v>
      </c>
      <c r="KR3" s="21">
        <v>4.36E-2</v>
      </c>
      <c r="KS3" s="21">
        <v>4.2900000000000001E-2</v>
      </c>
      <c r="KT3" s="21">
        <v>4.3499999999999997E-2</v>
      </c>
      <c r="KU3" s="21">
        <v>4.3900000000000002E-2</v>
      </c>
      <c r="KV3" s="21">
        <v>4.3099999999999999E-2</v>
      </c>
      <c r="KW3" s="21">
        <v>4.3299999999999998E-2</v>
      </c>
      <c r="KX3" s="21">
        <v>4.48E-2</v>
      </c>
      <c r="KY3" s="21">
        <v>4.3099999999999999E-2</v>
      </c>
      <c r="KZ3" s="21">
        <v>4.2999999999999997E-2</v>
      </c>
      <c r="LA3" s="21">
        <v>4.4600000000000001E-2</v>
      </c>
      <c r="LB3" s="21">
        <v>4.3400000000000001E-2</v>
      </c>
      <c r="LC3" s="21">
        <v>4.3200000000000002E-2</v>
      </c>
      <c r="LD3" s="21">
        <v>4.3099999999999999E-2</v>
      </c>
      <c r="LE3" s="21">
        <v>4.3400000000000001E-2</v>
      </c>
      <c r="LF3" s="21">
        <v>4.2299999999999997E-2</v>
      </c>
      <c r="LG3" s="21">
        <v>4.24E-2</v>
      </c>
      <c r="LH3" s="21">
        <v>4.1700000000000001E-2</v>
      </c>
      <c r="LI3" s="21">
        <v>4.6399999999999997E-2</v>
      </c>
      <c r="LJ3" s="21">
        <v>4.2799999999999998E-2</v>
      </c>
      <c r="LK3" s="21">
        <v>4.2599999999999999E-2</v>
      </c>
      <c r="LL3" s="21">
        <v>4.4299999999999999E-2</v>
      </c>
      <c r="LM3" s="21">
        <v>4.4699999999999997E-2</v>
      </c>
      <c r="LN3" s="21">
        <v>4.2599999999999999E-2</v>
      </c>
      <c r="LO3" s="21">
        <v>4.3400000000000001E-2</v>
      </c>
      <c r="LP3" s="21">
        <v>4.2900000000000001E-2</v>
      </c>
      <c r="LQ3" s="21">
        <v>4.24E-2</v>
      </c>
      <c r="LR3" s="21">
        <v>4.1200000000000001E-2</v>
      </c>
      <c r="LS3" s="21">
        <v>4.1399999999999999E-2</v>
      </c>
      <c r="LT3" s="21">
        <v>4.2299999999999997E-2</v>
      </c>
      <c r="LU3" s="21">
        <v>4.2299999999999997E-2</v>
      </c>
      <c r="LV3" s="21">
        <v>4.1599999999999998E-2</v>
      </c>
      <c r="LW3" s="21">
        <v>4.1799999999999997E-2</v>
      </c>
      <c r="LX3" s="21">
        <v>4.1099999999999998E-2</v>
      </c>
      <c r="LY3" s="21">
        <v>4.2099999999999999E-2</v>
      </c>
      <c r="LZ3" s="21">
        <v>4.2000000000000003E-2</v>
      </c>
      <c r="MA3" s="21">
        <v>4.1000000000000002E-2</v>
      </c>
      <c r="MB3" s="21">
        <v>4.1799999999999997E-2</v>
      </c>
      <c r="MC3" s="21">
        <v>4.1500000000000002E-2</v>
      </c>
      <c r="MD3" s="21">
        <v>4.4200000000000003E-2</v>
      </c>
      <c r="ME3" s="21">
        <v>3.9199999999999999E-2</v>
      </c>
      <c r="MF3" s="21">
        <v>4.02E-2</v>
      </c>
      <c r="MG3" s="21">
        <v>4.0800000000000003E-2</v>
      </c>
      <c r="MH3" s="21">
        <v>4.2999999999999997E-2</v>
      </c>
      <c r="MI3" s="21">
        <v>3.9E-2</v>
      </c>
      <c r="MJ3" s="21">
        <v>3.5999999999999997E-2</v>
      </c>
      <c r="MK3" s="21">
        <v>0.04</v>
      </c>
      <c r="ML3" s="21">
        <v>4.1000000000000002E-2</v>
      </c>
      <c r="MM3" s="21">
        <v>3.6900000000000002E-2</v>
      </c>
      <c r="MN3" s="21">
        <v>4.0099999999999997E-2</v>
      </c>
      <c r="MO3" s="21">
        <v>4.02E-2</v>
      </c>
      <c r="MP3" s="21">
        <v>4.0899999999999999E-2</v>
      </c>
      <c r="MQ3" s="21">
        <v>3.8600000000000002E-2</v>
      </c>
      <c r="MR3" s="21">
        <v>4.0300000000000002E-2</v>
      </c>
      <c r="MS3" s="21">
        <v>3.9300000000000002E-2</v>
      </c>
      <c r="MT3" s="21">
        <v>4.02E-2</v>
      </c>
      <c r="MU3" s="21">
        <v>3.6299999999999999E-2</v>
      </c>
      <c r="MV3" s="21">
        <v>4.02E-2</v>
      </c>
      <c r="MW3" s="21">
        <v>4.0300000000000002E-2</v>
      </c>
      <c r="MX3" s="21">
        <v>3.9899999999999998E-2</v>
      </c>
      <c r="MY3" s="21">
        <v>3.95E-2</v>
      </c>
      <c r="MZ3" s="21">
        <v>4.02E-2</v>
      </c>
      <c r="NA3" s="21">
        <v>3.9300000000000002E-2</v>
      </c>
      <c r="NB3" s="21">
        <v>3.8600000000000002E-2</v>
      </c>
      <c r="NC3" s="21">
        <v>3.9899999999999998E-2</v>
      </c>
      <c r="ND3" s="21">
        <v>3.9800000000000002E-2</v>
      </c>
      <c r="NE3" s="21">
        <v>4.2200000000000001E-2</v>
      </c>
      <c r="NF3" s="21">
        <v>3.95E-2</v>
      </c>
      <c r="NG3" s="21">
        <v>3.8899999999999997E-2</v>
      </c>
      <c r="NH3" s="21">
        <v>4.1700000000000001E-2</v>
      </c>
      <c r="NI3" s="21">
        <v>4.0500000000000001E-2</v>
      </c>
      <c r="NJ3" s="21">
        <v>4.0099999999999997E-2</v>
      </c>
      <c r="NK3" s="21">
        <v>3.9100000000000003E-2</v>
      </c>
      <c r="NL3" s="21">
        <v>0.04</v>
      </c>
      <c r="NM3" s="21">
        <v>4.1500000000000002E-2</v>
      </c>
      <c r="NN3" s="21">
        <v>3.9600000000000003E-2</v>
      </c>
      <c r="NO3" s="21">
        <v>4.0099999999999997E-2</v>
      </c>
      <c r="NP3" s="21">
        <v>4.02E-2</v>
      </c>
      <c r="NQ3" s="21">
        <v>4.1300000000000003E-2</v>
      </c>
      <c r="NR3" s="21">
        <v>4.0899999999999999E-2</v>
      </c>
      <c r="NS3" s="21">
        <v>3.9600000000000003E-2</v>
      </c>
      <c r="NT3" s="21">
        <v>3.9E-2</v>
      </c>
      <c r="NU3" s="21">
        <v>4.0599999999999997E-2</v>
      </c>
      <c r="NV3" s="21">
        <v>3.95E-2</v>
      </c>
      <c r="NW3" s="21">
        <v>3.9399999999999998E-2</v>
      </c>
      <c r="NX3" s="21">
        <v>3.9399999999999998E-2</v>
      </c>
      <c r="NY3" s="21">
        <v>4.1099999999999998E-2</v>
      </c>
      <c r="NZ3" s="21">
        <v>0.04</v>
      </c>
      <c r="OA3" s="21">
        <v>3.9899999999999998E-2</v>
      </c>
      <c r="OB3" s="21">
        <v>3.9300000000000002E-2</v>
      </c>
      <c r="OC3" s="21">
        <v>4.1799999999999997E-2</v>
      </c>
      <c r="OD3" s="21">
        <v>4.0599999999999997E-2</v>
      </c>
      <c r="OE3" s="21">
        <v>3.9699999999999999E-2</v>
      </c>
      <c r="OF3" s="21">
        <v>3.9699999999999999E-2</v>
      </c>
      <c r="OG3" s="21">
        <v>3.7900000000000003E-2</v>
      </c>
      <c r="OH3" s="21">
        <v>3.8300000000000001E-2</v>
      </c>
      <c r="OI3" s="21">
        <v>3.9800000000000002E-2</v>
      </c>
      <c r="OJ3" s="21">
        <v>3.7100000000000001E-2</v>
      </c>
      <c r="OK3" s="21">
        <v>3.95E-2</v>
      </c>
      <c r="OL3" s="21">
        <v>4.1000000000000002E-2</v>
      </c>
      <c r="OM3" s="21">
        <v>3.9800000000000002E-2</v>
      </c>
      <c r="ON3" s="21">
        <v>3.9800000000000002E-2</v>
      </c>
      <c r="OO3" s="21">
        <v>3.9899999999999998E-2</v>
      </c>
      <c r="OP3" s="21">
        <v>3.9399999999999998E-2</v>
      </c>
      <c r="OQ3" s="21">
        <v>4.0800000000000003E-2</v>
      </c>
      <c r="OR3" s="21">
        <v>4.07E-2</v>
      </c>
      <c r="OS3" s="21">
        <v>4.0800000000000003E-2</v>
      </c>
      <c r="OT3" s="21">
        <v>3.78E-2</v>
      </c>
      <c r="OU3" s="21">
        <v>4.0099999999999997E-2</v>
      </c>
      <c r="OV3" s="21">
        <v>3.9E-2</v>
      </c>
      <c r="OW3" s="21">
        <v>3.9600000000000003E-2</v>
      </c>
      <c r="OX3" s="21">
        <v>4.2200000000000001E-2</v>
      </c>
      <c r="OY3" s="21">
        <v>4.0899999999999999E-2</v>
      </c>
      <c r="OZ3" s="21">
        <v>4.07E-2</v>
      </c>
      <c r="PA3" s="21">
        <v>3.9100000000000003E-2</v>
      </c>
      <c r="PB3" s="21">
        <v>4.19E-2</v>
      </c>
      <c r="PC3" s="21">
        <v>4.1399999999999999E-2</v>
      </c>
      <c r="PD3" s="21">
        <v>4.1399999999999999E-2</v>
      </c>
      <c r="PE3" s="21">
        <v>4.1399999999999999E-2</v>
      </c>
      <c r="PF3" s="21">
        <v>4.2500000000000003E-2</v>
      </c>
      <c r="PG3" s="21">
        <v>4.19E-2</v>
      </c>
      <c r="PH3" s="21">
        <v>4.2700000000000002E-2</v>
      </c>
      <c r="PI3" s="21">
        <v>4.2000000000000003E-2</v>
      </c>
      <c r="PJ3" s="21">
        <v>4.2500000000000003E-2</v>
      </c>
      <c r="PK3" s="21">
        <v>4.2700000000000002E-2</v>
      </c>
      <c r="PL3" s="21">
        <v>4.19E-2</v>
      </c>
      <c r="PM3" s="21">
        <v>4.3700000000000003E-2</v>
      </c>
      <c r="PN3" s="21">
        <v>4.5999999999999999E-2</v>
      </c>
      <c r="PO3" s="21">
        <v>4.07E-2</v>
      </c>
      <c r="PP3" s="21">
        <v>4.3499999999999997E-2</v>
      </c>
      <c r="PQ3" s="21">
        <v>4.6199999999999998E-2</v>
      </c>
      <c r="PR3" s="21">
        <v>4.5699999999999998E-2</v>
      </c>
      <c r="PS3" s="21">
        <v>4.4200000000000003E-2</v>
      </c>
      <c r="PT3" s="21">
        <v>4.41E-2</v>
      </c>
      <c r="PU3" s="21">
        <v>4.7399999999999998E-2</v>
      </c>
      <c r="PV3" s="21">
        <v>4.41E-2</v>
      </c>
      <c r="PW3" s="21">
        <v>4.53E-2</v>
      </c>
      <c r="PX3" s="21">
        <v>4.4900000000000002E-2</v>
      </c>
      <c r="PY3" s="21">
        <v>4.9000000000000002E-2</v>
      </c>
      <c r="PZ3" s="21">
        <v>4.8899999999999999E-2</v>
      </c>
      <c r="QA3" s="21">
        <v>4.5900000000000003E-2</v>
      </c>
      <c r="QB3" s="21">
        <v>4.6300000000000001E-2</v>
      </c>
      <c r="QC3" s="21">
        <v>4.5900000000000003E-2</v>
      </c>
      <c r="QD3" s="21">
        <v>4.6199999999999998E-2</v>
      </c>
      <c r="QE3" s="21">
        <v>4.5400000000000003E-2</v>
      </c>
      <c r="QF3" s="21">
        <v>4.4200000000000003E-2</v>
      </c>
      <c r="QG3" s="21">
        <v>4.7199999999999999E-2</v>
      </c>
      <c r="QH3" s="21">
        <v>4.5199999999999997E-2</v>
      </c>
      <c r="QI3" s="21">
        <v>4.4699999999999997E-2</v>
      </c>
      <c r="QJ3" s="21">
        <v>4.6300000000000001E-2</v>
      </c>
      <c r="QK3" s="21">
        <v>4.5499999999999999E-2</v>
      </c>
      <c r="QL3" s="21">
        <v>4.6399999999999997E-2</v>
      </c>
      <c r="QM3" s="21">
        <v>4.7199999999999999E-2</v>
      </c>
      <c r="QN3" s="21">
        <v>4.87E-2</v>
      </c>
      <c r="QO3" s="21">
        <v>4.7600000000000003E-2</v>
      </c>
      <c r="QP3" s="21">
        <v>4.4400000000000002E-2</v>
      </c>
      <c r="QQ3" s="21">
        <v>4.4499999999999998E-2</v>
      </c>
      <c r="QR3" s="21">
        <v>4.8399999999999999E-2</v>
      </c>
      <c r="QS3" s="21">
        <v>4.6300000000000001E-2</v>
      </c>
      <c r="QT3" s="21">
        <v>4.5499999999999999E-2</v>
      </c>
      <c r="QU3" s="21">
        <v>4.5199999999999997E-2</v>
      </c>
      <c r="QV3" s="21">
        <v>4.82E-2</v>
      </c>
      <c r="QW3" s="21">
        <v>4.6100000000000002E-2</v>
      </c>
      <c r="QX3" s="21">
        <v>4.6199999999999998E-2</v>
      </c>
      <c r="QY3" s="21">
        <v>4.5499999999999999E-2</v>
      </c>
      <c r="QZ3" s="21">
        <v>4.5600000000000002E-2</v>
      </c>
      <c r="RA3" s="21">
        <v>4.58E-2</v>
      </c>
      <c r="RB3" s="21">
        <v>4.6300000000000001E-2</v>
      </c>
      <c r="RC3" s="21">
        <v>4.41E-2</v>
      </c>
      <c r="RD3" s="21">
        <v>4.6300000000000001E-2</v>
      </c>
      <c r="RE3" s="21">
        <v>4.6899999999999997E-2</v>
      </c>
      <c r="RF3" s="21">
        <v>3.7499999999999999E-2</v>
      </c>
      <c r="RG3" s="21">
        <v>4.4200000000000003E-2</v>
      </c>
      <c r="RH3" s="21">
        <v>4.58E-2</v>
      </c>
      <c r="RI3" s="21">
        <v>4.6100000000000002E-2</v>
      </c>
      <c r="RJ3" s="21">
        <v>3.9600000000000003E-2</v>
      </c>
      <c r="RK3" s="21">
        <v>4.7399999999999998E-2</v>
      </c>
      <c r="RL3" s="21">
        <v>4.65E-2</v>
      </c>
      <c r="RM3" s="21">
        <v>4.6199999999999998E-2</v>
      </c>
      <c r="RN3" s="21">
        <v>4.4499999999999998E-2</v>
      </c>
      <c r="RO3" s="21">
        <v>4.3799999999999999E-2</v>
      </c>
      <c r="RP3" s="21">
        <v>4.5400000000000003E-2</v>
      </c>
      <c r="RQ3" s="21">
        <v>4.3999999999999997E-2</v>
      </c>
      <c r="RR3" s="21">
        <v>4.6399999999999997E-2</v>
      </c>
      <c r="RS3" s="21">
        <v>4.6300000000000001E-2</v>
      </c>
      <c r="RT3" s="21">
        <v>4.6100000000000002E-2</v>
      </c>
      <c r="RU3" s="21">
        <v>4.48E-2</v>
      </c>
      <c r="RV3" s="21">
        <v>4.48E-2</v>
      </c>
      <c r="RW3" s="21">
        <v>4.3700000000000003E-2</v>
      </c>
      <c r="RX3" s="21">
        <v>4.4499999999999998E-2</v>
      </c>
      <c r="RY3" s="21">
        <v>4.6199999999999998E-2</v>
      </c>
      <c r="RZ3" s="21">
        <v>4.6100000000000002E-2</v>
      </c>
      <c r="SA3" s="21">
        <v>4.2799999999999998E-2</v>
      </c>
      <c r="SB3" s="21">
        <v>4.53E-2</v>
      </c>
      <c r="SC3" s="21">
        <v>4.3299999999999998E-2</v>
      </c>
      <c r="SD3" s="21">
        <v>4.5100000000000001E-2</v>
      </c>
      <c r="SE3" s="21">
        <v>4.53E-2</v>
      </c>
      <c r="SF3" s="21">
        <v>4.4900000000000002E-2</v>
      </c>
      <c r="SG3" s="21">
        <v>4.82E-2</v>
      </c>
      <c r="SH3" s="21">
        <v>4.6399999999999997E-2</v>
      </c>
    </row>
    <row r="4" spans="1:502" x14ac:dyDescent="0.25">
      <c r="A4" s="20" t="s">
        <v>32</v>
      </c>
      <c r="B4" s="21">
        <v>1.2515000000000001</v>
      </c>
      <c r="C4" s="21">
        <v>1.2383</v>
      </c>
      <c r="D4" s="21">
        <v>1.2248000000000001</v>
      </c>
      <c r="E4" s="21">
        <v>1.2181</v>
      </c>
      <c r="F4" s="21">
        <v>1.2101999999999999</v>
      </c>
      <c r="G4" s="21">
        <v>1.2052</v>
      </c>
      <c r="H4" s="21">
        <v>1.2055</v>
      </c>
      <c r="I4" s="21">
        <v>1.2052</v>
      </c>
      <c r="J4" s="21">
        <v>1.2049000000000001</v>
      </c>
      <c r="K4" s="21">
        <v>1.2048000000000001</v>
      </c>
      <c r="L4" s="21">
        <v>1.208</v>
      </c>
      <c r="M4" s="21">
        <v>1.2112000000000001</v>
      </c>
      <c r="N4" s="21">
        <v>1.2158</v>
      </c>
      <c r="O4" s="21">
        <v>1.2214</v>
      </c>
      <c r="P4" s="21">
        <v>1.2271000000000001</v>
      </c>
      <c r="Q4" s="21">
        <v>1.2355</v>
      </c>
      <c r="R4" s="21">
        <v>1.2434000000000001</v>
      </c>
      <c r="S4" s="21">
        <v>1.2497</v>
      </c>
      <c r="T4" s="21">
        <v>1.2635000000000001</v>
      </c>
      <c r="U4" s="21">
        <v>1.2790999999999999</v>
      </c>
      <c r="V4" s="21">
        <v>1.2945</v>
      </c>
      <c r="W4" s="21">
        <v>1.3077000000000001</v>
      </c>
      <c r="X4" s="21">
        <v>1.3260000000000001</v>
      </c>
      <c r="Y4" s="21">
        <v>1.353</v>
      </c>
      <c r="Z4" s="21">
        <v>1.3742000000000001</v>
      </c>
      <c r="AA4" s="21">
        <v>1.3915</v>
      </c>
      <c r="AB4" s="21">
        <v>1.4142999999999999</v>
      </c>
      <c r="AC4" s="21">
        <v>1.4352</v>
      </c>
      <c r="AD4" s="21">
        <v>1.4623999999999999</v>
      </c>
      <c r="AE4" s="21">
        <v>1.4892000000000001</v>
      </c>
      <c r="AF4" s="21">
        <v>1.5192000000000001</v>
      </c>
      <c r="AG4" s="21">
        <v>1.5474000000000001</v>
      </c>
      <c r="AH4" s="21">
        <v>1.5803</v>
      </c>
      <c r="AI4" s="21">
        <v>1.6128</v>
      </c>
      <c r="AJ4" s="21">
        <v>1.6443000000000001</v>
      </c>
      <c r="AK4" s="21">
        <v>1.6821999999999999</v>
      </c>
      <c r="AL4" s="21">
        <v>1.7108000000000001</v>
      </c>
      <c r="AM4" s="21">
        <v>1.7446999999999999</v>
      </c>
      <c r="AN4" s="21">
        <v>1.7815000000000001</v>
      </c>
      <c r="AO4" s="21">
        <v>1.8118000000000001</v>
      </c>
      <c r="AP4" s="21">
        <v>1.8453999999999999</v>
      </c>
      <c r="AQ4" s="21">
        <v>1.8788</v>
      </c>
      <c r="AR4" s="21">
        <v>1.9134</v>
      </c>
      <c r="AS4" s="21">
        <v>1.9520999999999999</v>
      </c>
      <c r="AT4" s="21">
        <v>1.9790000000000001</v>
      </c>
      <c r="AU4" s="21">
        <v>2.0053000000000001</v>
      </c>
      <c r="AV4" s="21">
        <v>2.0297999999999998</v>
      </c>
      <c r="AW4" s="21">
        <v>2.0560999999999998</v>
      </c>
      <c r="AX4" s="21">
        <v>2.0720000000000001</v>
      </c>
      <c r="AY4" s="21">
        <v>2.0909</v>
      </c>
      <c r="AZ4" s="21">
        <v>2.1320000000000001</v>
      </c>
      <c r="BA4" s="21">
        <v>2.1473</v>
      </c>
      <c r="BB4" s="21">
        <v>2.1295999999999999</v>
      </c>
      <c r="BC4" s="21">
        <v>2.1295000000000002</v>
      </c>
      <c r="BD4" s="21">
        <v>2.1381000000000001</v>
      </c>
      <c r="BE4" s="21">
        <v>2.1389999999999998</v>
      </c>
      <c r="BF4" s="21">
        <v>2.1225000000000001</v>
      </c>
      <c r="BG4" s="21">
        <v>2.1029</v>
      </c>
      <c r="BH4" s="21">
        <v>2.0941000000000001</v>
      </c>
      <c r="BI4" s="21">
        <v>2.0789</v>
      </c>
      <c r="BJ4" s="21">
        <v>2.0461</v>
      </c>
      <c r="BK4" s="21">
        <v>2.012</v>
      </c>
      <c r="BL4" s="21">
        <v>1.9872000000000001</v>
      </c>
      <c r="BM4" s="21">
        <v>1.9474</v>
      </c>
      <c r="BN4" s="21">
        <v>1.8964000000000001</v>
      </c>
      <c r="BO4" s="21">
        <v>1.8501000000000001</v>
      </c>
      <c r="BP4" s="21">
        <v>1.7982</v>
      </c>
      <c r="BQ4" s="21">
        <v>1.742</v>
      </c>
      <c r="BR4" s="21">
        <v>1.6740999999999999</v>
      </c>
      <c r="BS4" s="21">
        <v>1.6166</v>
      </c>
      <c r="BT4" s="21">
        <v>1.5577000000000001</v>
      </c>
      <c r="BU4" s="21">
        <v>1.4824999999999999</v>
      </c>
      <c r="BV4" s="21">
        <v>1.4039999999999999</v>
      </c>
      <c r="BW4" s="21">
        <v>1.3388</v>
      </c>
      <c r="BX4" s="21">
        <v>1.2684</v>
      </c>
      <c r="BY4" s="21">
        <v>1.2082999999999999</v>
      </c>
      <c r="BZ4" s="21">
        <v>1.1480999999999999</v>
      </c>
      <c r="CA4" s="21">
        <v>1.0893999999999999</v>
      </c>
      <c r="CB4" s="21">
        <v>1.0347</v>
      </c>
      <c r="CC4" s="21">
        <v>0.97799999999999998</v>
      </c>
      <c r="CD4" s="21">
        <v>0.90629999999999999</v>
      </c>
      <c r="CE4" s="21">
        <v>0.83899999999999997</v>
      </c>
      <c r="CF4" s="21">
        <v>0.77910000000000001</v>
      </c>
      <c r="CG4" s="21">
        <v>0.72760000000000002</v>
      </c>
      <c r="CH4" s="21">
        <v>0.67559999999999998</v>
      </c>
      <c r="CI4" s="21">
        <v>0.62439999999999996</v>
      </c>
      <c r="CJ4" s="21">
        <v>0.58199999999999996</v>
      </c>
      <c r="CK4" s="21">
        <v>0.52949999999999997</v>
      </c>
      <c r="CL4" s="21">
        <v>0.47799999999999998</v>
      </c>
      <c r="CM4" s="21">
        <v>0.44800000000000001</v>
      </c>
      <c r="CN4" s="21">
        <v>0.40570000000000001</v>
      </c>
      <c r="CO4" s="21">
        <v>0.37140000000000001</v>
      </c>
      <c r="CP4" s="21">
        <v>0.34110000000000001</v>
      </c>
      <c r="CQ4" s="21">
        <v>0.31879999999999997</v>
      </c>
      <c r="CR4" s="21">
        <v>0.28999999999999998</v>
      </c>
      <c r="CS4" s="21">
        <v>0.26379999999999998</v>
      </c>
      <c r="CT4" s="21">
        <v>0.24199999999999999</v>
      </c>
      <c r="CU4" s="21">
        <v>0.2235</v>
      </c>
      <c r="CV4" s="21">
        <v>0.20660000000000001</v>
      </c>
      <c r="CW4" s="21">
        <v>0.18840000000000001</v>
      </c>
      <c r="CX4" s="21">
        <v>0.1764</v>
      </c>
      <c r="CY4" s="21">
        <v>0.16259999999999999</v>
      </c>
      <c r="CZ4" s="21">
        <v>0.15129999999999999</v>
      </c>
      <c r="DA4" s="21">
        <v>0.14280000000000001</v>
      </c>
      <c r="DB4" s="21">
        <v>0.13489999999999999</v>
      </c>
      <c r="DC4" s="21">
        <v>0.1283</v>
      </c>
      <c r="DD4" s="21">
        <v>0.123</v>
      </c>
      <c r="DE4" s="21">
        <v>0.1186</v>
      </c>
      <c r="DF4" s="21">
        <v>0.11360000000000001</v>
      </c>
      <c r="DG4" s="21">
        <v>0.1084</v>
      </c>
      <c r="DH4" s="21">
        <v>0.1047</v>
      </c>
      <c r="DI4" s="21">
        <v>0.10249999999999999</v>
      </c>
      <c r="DJ4" s="21">
        <v>0.1016</v>
      </c>
      <c r="DK4" s="21">
        <v>0.10050000000000001</v>
      </c>
      <c r="DL4" s="21">
        <v>9.7900000000000001E-2</v>
      </c>
      <c r="DM4" s="21">
        <v>9.5399999999999999E-2</v>
      </c>
      <c r="DN4" s="21">
        <v>9.4500000000000001E-2</v>
      </c>
      <c r="DO4" s="21">
        <v>9.2399999999999996E-2</v>
      </c>
      <c r="DP4" s="21">
        <v>9.0899999999999995E-2</v>
      </c>
      <c r="DQ4" s="21">
        <v>9.0300000000000005E-2</v>
      </c>
      <c r="DR4" s="21">
        <v>9.0399999999999994E-2</v>
      </c>
      <c r="DS4" s="21">
        <v>8.9300000000000004E-2</v>
      </c>
      <c r="DT4" s="21">
        <v>8.7499999999999994E-2</v>
      </c>
      <c r="DU4" s="21">
        <v>8.6599999999999996E-2</v>
      </c>
      <c r="DV4" s="21">
        <v>8.6599999999999996E-2</v>
      </c>
      <c r="DW4" s="21">
        <v>8.5500000000000007E-2</v>
      </c>
      <c r="DX4" s="21">
        <v>8.4699999999999998E-2</v>
      </c>
      <c r="DY4" s="21">
        <v>8.3799999999999999E-2</v>
      </c>
      <c r="DZ4" s="21">
        <v>8.4199999999999997E-2</v>
      </c>
      <c r="EA4" s="21">
        <v>8.3000000000000004E-2</v>
      </c>
      <c r="EB4" s="21">
        <v>8.2000000000000003E-2</v>
      </c>
      <c r="EC4" s="21">
        <v>8.1000000000000003E-2</v>
      </c>
      <c r="ED4" s="21">
        <v>8.0799999999999997E-2</v>
      </c>
      <c r="EE4" s="21">
        <v>7.9699999999999993E-2</v>
      </c>
      <c r="EF4" s="21">
        <v>7.9200000000000007E-2</v>
      </c>
      <c r="EG4" s="21">
        <v>7.7600000000000002E-2</v>
      </c>
      <c r="EH4" s="21">
        <v>7.7799999999999994E-2</v>
      </c>
      <c r="EI4" s="21">
        <v>7.6300000000000007E-2</v>
      </c>
      <c r="EJ4" s="21">
        <v>7.5700000000000003E-2</v>
      </c>
      <c r="EK4" s="21">
        <v>7.4300000000000005E-2</v>
      </c>
      <c r="EL4" s="21">
        <v>7.3800000000000004E-2</v>
      </c>
      <c r="EM4" s="21">
        <v>7.2499999999999995E-2</v>
      </c>
      <c r="EN4" s="21">
        <v>7.1300000000000002E-2</v>
      </c>
      <c r="EO4" s="21">
        <v>7.1400000000000005E-2</v>
      </c>
      <c r="EP4" s="21">
        <v>7.0099999999999996E-2</v>
      </c>
      <c r="EQ4" s="21">
        <v>6.9400000000000003E-2</v>
      </c>
      <c r="ER4" s="21">
        <v>6.8400000000000002E-2</v>
      </c>
      <c r="ES4" s="21">
        <v>6.6699999999999995E-2</v>
      </c>
      <c r="ET4" s="21">
        <v>6.7599999999999993E-2</v>
      </c>
      <c r="EU4" s="21">
        <v>6.7299999999999999E-2</v>
      </c>
      <c r="EV4" s="21">
        <v>6.5000000000000002E-2</v>
      </c>
      <c r="EW4" s="21">
        <v>6.5100000000000005E-2</v>
      </c>
      <c r="EX4" s="21">
        <v>6.4299999999999996E-2</v>
      </c>
      <c r="EY4" s="21">
        <v>6.3299999999999995E-2</v>
      </c>
      <c r="EZ4" s="21">
        <v>6.1899999999999997E-2</v>
      </c>
      <c r="FA4" s="21">
        <v>6.25E-2</v>
      </c>
      <c r="FB4" s="21">
        <v>6.1699999999999998E-2</v>
      </c>
      <c r="FC4" s="21">
        <v>6.0199999999999997E-2</v>
      </c>
      <c r="FD4" s="21">
        <v>5.9299999999999999E-2</v>
      </c>
      <c r="FE4" s="21">
        <v>5.8299999999999998E-2</v>
      </c>
      <c r="FF4" s="21">
        <v>5.8400000000000001E-2</v>
      </c>
      <c r="FG4" s="21">
        <v>5.8999999999999997E-2</v>
      </c>
      <c r="FH4" s="21">
        <v>5.7700000000000001E-2</v>
      </c>
      <c r="FI4" s="21">
        <v>5.6599999999999998E-2</v>
      </c>
      <c r="FJ4" s="21">
        <v>5.62E-2</v>
      </c>
      <c r="FK4" s="21">
        <v>5.5599999999999997E-2</v>
      </c>
      <c r="FL4" s="21">
        <v>5.4399999999999997E-2</v>
      </c>
      <c r="FM4" s="21">
        <v>5.4600000000000003E-2</v>
      </c>
      <c r="FN4" s="21">
        <v>5.4699999999999999E-2</v>
      </c>
      <c r="FO4" s="21">
        <v>5.1400000000000001E-2</v>
      </c>
      <c r="FP4" s="21">
        <v>5.28E-2</v>
      </c>
      <c r="FQ4" s="21">
        <v>5.3699999999999998E-2</v>
      </c>
      <c r="FR4" s="21">
        <v>5.2299999999999999E-2</v>
      </c>
      <c r="FS4" s="21">
        <v>5.1200000000000002E-2</v>
      </c>
      <c r="FT4" s="21">
        <v>5.1200000000000002E-2</v>
      </c>
      <c r="FU4" s="21">
        <v>5.21E-2</v>
      </c>
      <c r="FV4" s="21">
        <v>5.16E-2</v>
      </c>
      <c r="FW4" s="21">
        <v>5.0900000000000001E-2</v>
      </c>
      <c r="FX4" s="21">
        <v>4.9500000000000002E-2</v>
      </c>
      <c r="FY4" s="21">
        <v>5.0799999999999998E-2</v>
      </c>
      <c r="FZ4" s="21">
        <v>4.99E-2</v>
      </c>
      <c r="GA4" s="21">
        <v>4.9500000000000002E-2</v>
      </c>
      <c r="GB4" s="21">
        <v>4.9500000000000002E-2</v>
      </c>
      <c r="GC4" s="21">
        <v>4.8399999999999999E-2</v>
      </c>
      <c r="GD4" s="21">
        <v>4.9500000000000002E-2</v>
      </c>
      <c r="GE4" s="21">
        <v>4.9399999999999999E-2</v>
      </c>
      <c r="GF4" s="21">
        <v>4.8599999999999997E-2</v>
      </c>
      <c r="GG4" s="21">
        <v>4.8899999999999999E-2</v>
      </c>
      <c r="GH4" s="21">
        <v>4.7899999999999998E-2</v>
      </c>
      <c r="GI4" s="21">
        <v>4.8099999999999997E-2</v>
      </c>
      <c r="GJ4" s="21">
        <v>4.8000000000000001E-2</v>
      </c>
      <c r="GK4" s="21">
        <v>4.7899999999999998E-2</v>
      </c>
      <c r="GL4" s="21">
        <v>4.7E-2</v>
      </c>
      <c r="GM4" s="21">
        <v>4.7199999999999999E-2</v>
      </c>
      <c r="GN4" s="21">
        <v>4.7800000000000002E-2</v>
      </c>
      <c r="GO4" s="21">
        <v>4.7300000000000002E-2</v>
      </c>
      <c r="GP4" s="21">
        <v>4.65E-2</v>
      </c>
      <c r="GQ4" s="21">
        <v>4.7E-2</v>
      </c>
      <c r="GR4" s="21">
        <v>4.6699999999999998E-2</v>
      </c>
      <c r="GS4" s="21">
        <v>4.6699999999999998E-2</v>
      </c>
      <c r="GT4" s="21">
        <v>4.6600000000000003E-2</v>
      </c>
      <c r="GU4" s="21">
        <v>4.6600000000000003E-2</v>
      </c>
      <c r="GV4" s="21">
        <v>4.58E-2</v>
      </c>
      <c r="GW4" s="21">
        <v>4.65E-2</v>
      </c>
      <c r="GX4" s="21">
        <v>4.5999999999999999E-2</v>
      </c>
      <c r="GY4" s="21">
        <v>4.58E-2</v>
      </c>
      <c r="GZ4" s="21">
        <v>4.58E-2</v>
      </c>
      <c r="HA4" s="21">
        <v>4.6899999999999997E-2</v>
      </c>
      <c r="HB4" s="21">
        <v>4.5600000000000002E-2</v>
      </c>
      <c r="HC4" s="21">
        <v>4.48E-2</v>
      </c>
      <c r="HD4" s="21">
        <v>4.5600000000000002E-2</v>
      </c>
      <c r="HE4" s="21">
        <v>4.58E-2</v>
      </c>
      <c r="HF4" s="21">
        <v>4.5999999999999999E-2</v>
      </c>
      <c r="HG4" s="21">
        <v>4.6300000000000001E-2</v>
      </c>
      <c r="HH4" s="21">
        <v>4.4900000000000002E-2</v>
      </c>
      <c r="HI4" s="21">
        <v>4.6199999999999998E-2</v>
      </c>
      <c r="HJ4" s="21">
        <v>4.5600000000000002E-2</v>
      </c>
      <c r="HK4" s="21">
        <v>4.6199999999999998E-2</v>
      </c>
      <c r="HL4" s="21">
        <v>4.4900000000000002E-2</v>
      </c>
      <c r="HM4" s="21">
        <v>4.5900000000000003E-2</v>
      </c>
      <c r="HN4" s="21">
        <v>4.5900000000000003E-2</v>
      </c>
      <c r="HO4" s="21">
        <v>4.6199999999999998E-2</v>
      </c>
      <c r="HP4" s="21">
        <v>4.58E-2</v>
      </c>
      <c r="HQ4" s="21">
        <v>4.7500000000000001E-2</v>
      </c>
      <c r="HR4" s="21">
        <v>4.5400000000000003E-2</v>
      </c>
      <c r="HS4" s="21">
        <v>4.5699999999999998E-2</v>
      </c>
      <c r="HT4" s="21">
        <v>4.6600000000000003E-2</v>
      </c>
      <c r="HU4" s="21">
        <v>4.6399999999999997E-2</v>
      </c>
      <c r="HV4" s="21">
        <v>4.5999999999999999E-2</v>
      </c>
      <c r="HW4" s="21">
        <v>4.6100000000000002E-2</v>
      </c>
      <c r="HX4" s="21">
        <v>4.6199999999999998E-2</v>
      </c>
      <c r="HY4" s="21">
        <v>4.6899999999999997E-2</v>
      </c>
      <c r="HZ4" s="21">
        <v>4.5900000000000003E-2</v>
      </c>
      <c r="IA4" s="21">
        <v>4.4499999999999998E-2</v>
      </c>
      <c r="IB4" s="21">
        <v>4.4999999999999998E-2</v>
      </c>
      <c r="IC4" s="21">
        <v>4.6199999999999998E-2</v>
      </c>
      <c r="ID4" s="21">
        <v>4.53E-2</v>
      </c>
      <c r="IE4" s="21">
        <v>4.58E-2</v>
      </c>
      <c r="IF4" s="21">
        <v>4.5400000000000003E-2</v>
      </c>
      <c r="IG4" s="21">
        <v>4.5499999999999999E-2</v>
      </c>
      <c r="IH4" s="21">
        <v>4.5499999999999999E-2</v>
      </c>
      <c r="II4" s="21">
        <v>4.5199999999999997E-2</v>
      </c>
      <c r="IJ4" s="21">
        <v>4.53E-2</v>
      </c>
      <c r="IK4" s="21">
        <v>4.53E-2</v>
      </c>
      <c r="IL4" s="21">
        <v>4.5900000000000003E-2</v>
      </c>
      <c r="IM4" s="21">
        <v>4.4400000000000002E-2</v>
      </c>
      <c r="IN4" s="21">
        <v>4.5100000000000001E-2</v>
      </c>
      <c r="IO4" s="21">
        <v>4.5699999999999998E-2</v>
      </c>
      <c r="IP4" s="21">
        <v>4.5400000000000003E-2</v>
      </c>
      <c r="IQ4" s="21">
        <v>4.5600000000000002E-2</v>
      </c>
      <c r="IR4" s="21">
        <v>4.4600000000000001E-2</v>
      </c>
      <c r="IS4" s="21">
        <v>4.5199999999999997E-2</v>
      </c>
      <c r="IT4" s="21">
        <v>4.53E-2</v>
      </c>
      <c r="IU4" s="21">
        <v>4.4900000000000002E-2</v>
      </c>
      <c r="IV4" s="21">
        <v>4.4699999999999997E-2</v>
      </c>
      <c r="IW4" s="21">
        <v>4.4499999999999998E-2</v>
      </c>
      <c r="IX4" s="21">
        <v>4.4900000000000002E-2</v>
      </c>
      <c r="IY4" s="21">
        <v>4.5600000000000002E-2</v>
      </c>
      <c r="IZ4" s="21">
        <v>4.2500000000000003E-2</v>
      </c>
      <c r="JA4" s="21">
        <v>4.2099999999999999E-2</v>
      </c>
      <c r="JB4" s="21">
        <v>4.48E-2</v>
      </c>
      <c r="JC4" s="21">
        <v>4.58E-2</v>
      </c>
      <c r="JD4" s="21">
        <v>4.3400000000000001E-2</v>
      </c>
      <c r="JE4" s="21">
        <v>4.3900000000000002E-2</v>
      </c>
      <c r="JF4" s="21">
        <v>4.4900000000000002E-2</v>
      </c>
      <c r="JG4" s="21">
        <v>4.5699999999999998E-2</v>
      </c>
      <c r="JH4" s="21">
        <v>4.36E-2</v>
      </c>
      <c r="JI4" s="21">
        <v>4.5100000000000001E-2</v>
      </c>
      <c r="JJ4" s="21">
        <v>4.5199999999999997E-2</v>
      </c>
      <c r="JK4" s="21">
        <v>4.5100000000000001E-2</v>
      </c>
      <c r="JL4" s="21">
        <v>4.2299999999999997E-2</v>
      </c>
      <c r="JM4" s="21">
        <v>4.4699999999999997E-2</v>
      </c>
      <c r="JN4" s="21">
        <v>4.5499999999999999E-2</v>
      </c>
      <c r="JO4" s="21">
        <v>4.5400000000000003E-2</v>
      </c>
      <c r="JP4" s="21">
        <v>4.36E-2</v>
      </c>
      <c r="JQ4" s="21">
        <v>4.4999999999999998E-2</v>
      </c>
      <c r="JR4" s="21">
        <v>4.5400000000000003E-2</v>
      </c>
      <c r="JS4" s="21">
        <v>4.5199999999999997E-2</v>
      </c>
      <c r="JT4" s="21">
        <v>4.3999999999999997E-2</v>
      </c>
      <c r="JU4" s="21">
        <v>4.4299999999999999E-2</v>
      </c>
      <c r="JV4" s="21">
        <v>4.4900000000000002E-2</v>
      </c>
      <c r="JW4" s="21">
        <v>4.4999999999999998E-2</v>
      </c>
      <c r="JX4" s="21">
        <v>4.5100000000000001E-2</v>
      </c>
      <c r="JY4" s="21">
        <v>4.4200000000000003E-2</v>
      </c>
      <c r="JZ4" s="21">
        <v>4.4299999999999999E-2</v>
      </c>
      <c r="KA4" s="21">
        <v>4.4900000000000002E-2</v>
      </c>
      <c r="KB4" s="21">
        <v>4.4400000000000002E-2</v>
      </c>
      <c r="KC4" s="21">
        <v>4.41E-2</v>
      </c>
      <c r="KD4" s="21">
        <v>4.4699999999999997E-2</v>
      </c>
      <c r="KE4" s="21">
        <v>4.5100000000000001E-2</v>
      </c>
      <c r="KF4" s="21">
        <v>4.4299999999999999E-2</v>
      </c>
      <c r="KG4" s="21">
        <v>4.5900000000000003E-2</v>
      </c>
      <c r="KH4" s="21">
        <v>4.4200000000000003E-2</v>
      </c>
      <c r="KI4" s="21">
        <v>4.4499999999999998E-2</v>
      </c>
      <c r="KJ4" s="21">
        <v>4.3700000000000003E-2</v>
      </c>
      <c r="KK4" s="21">
        <v>4.4999999999999998E-2</v>
      </c>
      <c r="KL4" s="21">
        <v>4.4400000000000002E-2</v>
      </c>
      <c r="KM4" s="21">
        <v>4.48E-2</v>
      </c>
      <c r="KN4" s="21">
        <v>4.4699999999999997E-2</v>
      </c>
      <c r="KO4" s="21">
        <v>4.5499999999999999E-2</v>
      </c>
      <c r="KP4" s="21">
        <v>4.48E-2</v>
      </c>
      <c r="KQ4" s="21">
        <v>4.4699999999999997E-2</v>
      </c>
      <c r="KR4" s="21">
        <v>4.4900000000000002E-2</v>
      </c>
      <c r="KS4" s="21">
        <v>4.4600000000000001E-2</v>
      </c>
      <c r="KT4" s="21">
        <v>4.4600000000000001E-2</v>
      </c>
      <c r="KU4" s="21">
        <v>4.5499999999999999E-2</v>
      </c>
      <c r="KV4" s="21">
        <v>4.4400000000000002E-2</v>
      </c>
      <c r="KW4" s="21">
        <v>4.4699999999999997E-2</v>
      </c>
      <c r="KX4" s="21">
        <v>4.6199999999999998E-2</v>
      </c>
      <c r="KY4" s="21">
        <v>4.4999999999999998E-2</v>
      </c>
      <c r="KZ4" s="21">
        <v>4.3999999999999997E-2</v>
      </c>
      <c r="LA4" s="21">
        <v>4.6300000000000001E-2</v>
      </c>
      <c r="LB4" s="21">
        <v>4.4999999999999998E-2</v>
      </c>
      <c r="LC4" s="21">
        <v>4.4499999999999998E-2</v>
      </c>
      <c r="LD4" s="21">
        <v>4.4299999999999999E-2</v>
      </c>
      <c r="LE4" s="21">
        <v>4.4499999999999998E-2</v>
      </c>
      <c r="LF4" s="21">
        <v>4.4400000000000002E-2</v>
      </c>
      <c r="LG4" s="21">
        <v>4.36E-2</v>
      </c>
      <c r="LH4" s="21">
        <v>4.3999999999999997E-2</v>
      </c>
      <c r="LI4" s="21">
        <v>4.8599999999999997E-2</v>
      </c>
      <c r="LJ4" s="21">
        <v>4.3499999999999997E-2</v>
      </c>
      <c r="LK4" s="21">
        <v>4.3700000000000003E-2</v>
      </c>
      <c r="LL4" s="21">
        <v>4.6300000000000001E-2</v>
      </c>
      <c r="LM4" s="21">
        <v>4.65E-2</v>
      </c>
      <c r="LN4" s="21">
        <v>4.2799999999999998E-2</v>
      </c>
      <c r="LO4" s="21">
        <v>4.24E-2</v>
      </c>
      <c r="LP4" s="21">
        <v>4.3900000000000002E-2</v>
      </c>
      <c r="LQ4" s="21">
        <v>4.4200000000000003E-2</v>
      </c>
      <c r="LR4" s="21">
        <v>4.2500000000000003E-2</v>
      </c>
      <c r="LS4" s="21">
        <v>4.2000000000000003E-2</v>
      </c>
      <c r="LT4" s="21">
        <v>4.3299999999999998E-2</v>
      </c>
      <c r="LU4" s="21">
        <v>4.4200000000000003E-2</v>
      </c>
      <c r="LV4" s="21">
        <v>4.24E-2</v>
      </c>
      <c r="LW4" s="21">
        <v>4.3400000000000001E-2</v>
      </c>
      <c r="LX4" s="21">
        <v>4.2799999999999998E-2</v>
      </c>
      <c r="LY4" s="21">
        <v>4.4400000000000002E-2</v>
      </c>
      <c r="LZ4" s="21">
        <v>4.2500000000000003E-2</v>
      </c>
      <c r="MA4" s="21">
        <v>4.1500000000000002E-2</v>
      </c>
      <c r="MB4" s="21">
        <v>4.24E-2</v>
      </c>
      <c r="MC4" s="21">
        <v>4.3200000000000002E-2</v>
      </c>
      <c r="MD4" s="21">
        <v>4.4299999999999999E-2</v>
      </c>
      <c r="ME4" s="21">
        <v>4.2999999999999997E-2</v>
      </c>
      <c r="MF4" s="21">
        <v>4.2299999999999997E-2</v>
      </c>
      <c r="MG4" s="21">
        <v>4.2000000000000003E-2</v>
      </c>
      <c r="MH4" s="21">
        <v>4.1399999999999999E-2</v>
      </c>
      <c r="MI4" s="21">
        <v>4.1799999999999997E-2</v>
      </c>
      <c r="MJ4" s="21">
        <v>4.2099999999999999E-2</v>
      </c>
      <c r="MK4" s="21">
        <v>4.2000000000000003E-2</v>
      </c>
      <c r="ML4" s="21">
        <v>4.2599999999999999E-2</v>
      </c>
      <c r="MM4" s="21">
        <v>4.2599999999999999E-2</v>
      </c>
      <c r="MN4" s="21">
        <v>4.19E-2</v>
      </c>
      <c r="MO4" s="21">
        <v>4.0599999999999997E-2</v>
      </c>
      <c r="MP4" s="21">
        <v>4.2099999999999999E-2</v>
      </c>
      <c r="MQ4" s="21">
        <v>4.1500000000000002E-2</v>
      </c>
      <c r="MR4" s="21">
        <v>4.1300000000000003E-2</v>
      </c>
      <c r="MS4" s="21">
        <v>4.19E-2</v>
      </c>
      <c r="MT4" s="21">
        <v>4.2099999999999999E-2</v>
      </c>
      <c r="MU4" s="21">
        <v>3.9E-2</v>
      </c>
      <c r="MV4" s="21">
        <v>4.07E-2</v>
      </c>
      <c r="MW4" s="21">
        <v>4.1500000000000002E-2</v>
      </c>
      <c r="MX4" s="21">
        <v>4.0800000000000003E-2</v>
      </c>
      <c r="MY4" s="21">
        <v>4.0800000000000003E-2</v>
      </c>
      <c r="MZ4" s="21">
        <v>4.1200000000000001E-2</v>
      </c>
      <c r="NA4" s="21">
        <v>4.0899999999999999E-2</v>
      </c>
      <c r="NB4" s="21">
        <v>4.1700000000000001E-2</v>
      </c>
      <c r="NC4" s="21">
        <v>4.0099999999999997E-2</v>
      </c>
      <c r="ND4" s="21">
        <v>4.1700000000000001E-2</v>
      </c>
      <c r="NE4" s="21">
        <v>4.3099999999999999E-2</v>
      </c>
      <c r="NF4" s="21">
        <v>4.0899999999999999E-2</v>
      </c>
      <c r="NG4" s="21">
        <v>3.9199999999999999E-2</v>
      </c>
      <c r="NH4" s="21">
        <v>4.24E-2</v>
      </c>
      <c r="NI4" s="21">
        <v>4.1399999999999999E-2</v>
      </c>
      <c r="NJ4" s="21">
        <v>4.1500000000000002E-2</v>
      </c>
      <c r="NK4" s="21">
        <v>4.1200000000000001E-2</v>
      </c>
      <c r="NL4" s="21">
        <v>3.9800000000000002E-2</v>
      </c>
      <c r="NM4" s="21">
        <v>4.1099999999999998E-2</v>
      </c>
      <c r="NN4" s="21">
        <v>4.0899999999999999E-2</v>
      </c>
      <c r="NO4" s="21">
        <v>4.0300000000000002E-2</v>
      </c>
      <c r="NP4" s="21">
        <v>4.1200000000000001E-2</v>
      </c>
      <c r="NQ4" s="21">
        <v>4.2799999999999998E-2</v>
      </c>
      <c r="NR4" s="21">
        <v>4.1500000000000002E-2</v>
      </c>
      <c r="NS4" s="21">
        <v>4.2000000000000003E-2</v>
      </c>
      <c r="NT4" s="21">
        <v>4.1399999999999999E-2</v>
      </c>
      <c r="NU4" s="21">
        <v>4.1300000000000003E-2</v>
      </c>
      <c r="NV4" s="21">
        <v>4.1500000000000002E-2</v>
      </c>
      <c r="NW4" s="21">
        <v>4.1399999999999999E-2</v>
      </c>
      <c r="NX4" s="21">
        <v>4.2000000000000003E-2</v>
      </c>
      <c r="NY4" s="21">
        <v>4.2099999999999999E-2</v>
      </c>
      <c r="NZ4" s="21">
        <v>4.1700000000000001E-2</v>
      </c>
      <c r="OA4" s="21">
        <v>3.9699999999999999E-2</v>
      </c>
      <c r="OB4" s="21">
        <v>4.1300000000000003E-2</v>
      </c>
      <c r="OC4" s="21">
        <v>4.2799999999999998E-2</v>
      </c>
      <c r="OD4" s="21">
        <v>4.1599999999999998E-2</v>
      </c>
      <c r="OE4" s="21">
        <v>4.0500000000000001E-2</v>
      </c>
      <c r="OF4" s="21">
        <v>4.1300000000000003E-2</v>
      </c>
      <c r="OG4" s="21">
        <v>4.07E-2</v>
      </c>
      <c r="OH4" s="21">
        <v>3.9399999999999998E-2</v>
      </c>
      <c r="OI4" s="21">
        <v>4.1599999999999998E-2</v>
      </c>
      <c r="OJ4" s="21">
        <v>4.1000000000000002E-2</v>
      </c>
      <c r="OK4" s="21">
        <v>4.0800000000000003E-2</v>
      </c>
      <c r="OL4" s="21">
        <v>4.2000000000000003E-2</v>
      </c>
      <c r="OM4" s="21">
        <v>4.0800000000000003E-2</v>
      </c>
      <c r="ON4" s="21">
        <v>0.04</v>
      </c>
      <c r="OO4" s="21">
        <v>4.0800000000000003E-2</v>
      </c>
      <c r="OP4" s="21">
        <v>4.0599999999999997E-2</v>
      </c>
      <c r="OQ4" s="21">
        <v>4.24E-2</v>
      </c>
      <c r="OR4" s="21">
        <v>4.2700000000000002E-2</v>
      </c>
      <c r="OS4" s="21">
        <v>4.1799999999999997E-2</v>
      </c>
      <c r="OT4" s="21">
        <v>4.02E-2</v>
      </c>
      <c r="OU4" s="21">
        <v>4.1700000000000001E-2</v>
      </c>
      <c r="OV4" s="21">
        <v>4.1300000000000003E-2</v>
      </c>
      <c r="OW4" s="21">
        <v>4.07E-2</v>
      </c>
      <c r="OX4" s="21">
        <v>4.1700000000000001E-2</v>
      </c>
      <c r="OY4" s="21">
        <v>4.1799999999999997E-2</v>
      </c>
      <c r="OZ4" s="21">
        <v>4.19E-2</v>
      </c>
      <c r="PA4" s="21">
        <v>4.24E-2</v>
      </c>
      <c r="PB4" s="21">
        <v>4.3299999999999998E-2</v>
      </c>
      <c r="PC4" s="21">
        <v>4.2900000000000001E-2</v>
      </c>
      <c r="PD4" s="21">
        <v>4.3299999999999998E-2</v>
      </c>
      <c r="PE4" s="21">
        <v>4.2799999999999998E-2</v>
      </c>
      <c r="PF4" s="21">
        <v>4.2599999999999999E-2</v>
      </c>
      <c r="PG4" s="21">
        <v>4.3099999999999999E-2</v>
      </c>
      <c r="PH4" s="21">
        <v>4.36E-2</v>
      </c>
      <c r="PI4" s="21">
        <v>4.24E-2</v>
      </c>
      <c r="PJ4" s="21">
        <v>4.3400000000000001E-2</v>
      </c>
      <c r="PK4" s="21">
        <v>4.3400000000000001E-2</v>
      </c>
      <c r="PL4" s="21">
        <v>4.4299999999999999E-2</v>
      </c>
      <c r="PM4" s="21">
        <v>4.5900000000000003E-2</v>
      </c>
      <c r="PN4" s="21">
        <v>4.7300000000000002E-2</v>
      </c>
      <c r="PO4" s="21">
        <v>4.3900000000000002E-2</v>
      </c>
      <c r="PP4" s="21">
        <v>4.4499999999999998E-2</v>
      </c>
      <c r="PQ4" s="21">
        <v>4.5900000000000003E-2</v>
      </c>
      <c r="PR4" s="21">
        <v>4.6399999999999997E-2</v>
      </c>
      <c r="PS4" s="21">
        <v>4.5499999999999999E-2</v>
      </c>
      <c r="PT4" s="21">
        <v>4.58E-2</v>
      </c>
      <c r="PU4" s="21">
        <v>4.6199999999999998E-2</v>
      </c>
      <c r="PV4" s="21">
        <v>4.53E-2</v>
      </c>
      <c r="PW4" s="21">
        <v>4.6899999999999997E-2</v>
      </c>
      <c r="PX4" s="21">
        <v>4.6199999999999998E-2</v>
      </c>
      <c r="PY4" s="21">
        <v>4.8899999999999999E-2</v>
      </c>
      <c r="PZ4" s="21">
        <v>4.7399999999999998E-2</v>
      </c>
      <c r="QA4" s="21">
        <v>4.5600000000000002E-2</v>
      </c>
      <c r="QB4" s="21">
        <v>4.7E-2</v>
      </c>
      <c r="QC4" s="21">
        <v>4.8300000000000003E-2</v>
      </c>
      <c r="QD4" s="21">
        <v>4.6899999999999997E-2</v>
      </c>
      <c r="QE4" s="21">
        <v>4.4900000000000002E-2</v>
      </c>
      <c r="QF4" s="21">
        <v>4.8099999999999997E-2</v>
      </c>
      <c r="QG4" s="21">
        <v>4.8000000000000001E-2</v>
      </c>
      <c r="QH4" s="21">
        <v>4.6399999999999997E-2</v>
      </c>
      <c r="QI4" s="21">
        <v>4.6300000000000001E-2</v>
      </c>
      <c r="QJ4" s="21">
        <v>4.7899999999999998E-2</v>
      </c>
      <c r="QK4" s="21">
        <v>4.58E-2</v>
      </c>
      <c r="QL4" s="21">
        <v>4.7199999999999999E-2</v>
      </c>
      <c r="QM4" s="21">
        <v>4.7899999999999998E-2</v>
      </c>
      <c r="QN4" s="21">
        <v>4.9599999999999998E-2</v>
      </c>
      <c r="QO4" s="21">
        <v>4.5199999999999997E-2</v>
      </c>
      <c r="QP4" s="21">
        <v>4.6899999999999997E-2</v>
      </c>
      <c r="QQ4" s="21">
        <v>4.7800000000000002E-2</v>
      </c>
      <c r="QR4" s="21">
        <v>4.8099999999999997E-2</v>
      </c>
      <c r="QS4" s="21">
        <v>4.53E-2</v>
      </c>
      <c r="QT4" s="21">
        <v>4.5600000000000002E-2</v>
      </c>
      <c r="QU4" s="21">
        <v>4.5999999999999999E-2</v>
      </c>
      <c r="QV4" s="21">
        <v>4.8599999999999997E-2</v>
      </c>
      <c r="QW4" s="21">
        <v>4.6600000000000003E-2</v>
      </c>
      <c r="QX4" s="21">
        <v>4.7399999999999998E-2</v>
      </c>
      <c r="QY4" s="21">
        <v>4.6300000000000001E-2</v>
      </c>
      <c r="QZ4" s="21">
        <v>4.6199999999999998E-2</v>
      </c>
      <c r="RA4" s="21">
        <v>4.6399999999999997E-2</v>
      </c>
      <c r="RB4" s="21">
        <v>4.7100000000000003E-2</v>
      </c>
      <c r="RC4" s="21">
        <v>4.53E-2</v>
      </c>
      <c r="RD4" s="21">
        <v>4.8599999999999997E-2</v>
      </c>
      <c r="RE4" s="21">
        <v>4.7300000000000002E-2</v>
      </c>
      <c r="RF4" s="21">
        <v>4.4499999999999998E-2</v>
      </c>
      <c r="RG4" s="21">
        <v>4.87E-2</v>
      </c>
      <c r="RH4" s="21">
        <v>4.6699999999999998E-2</v>
      </c>
      <c r="RI4" s="21">
        <v>4.6899999999999997E-2</v>
      </c>
      <c r="RJ4" s="21">
        <v>4.5600000000000002E-2</v>
      </c>
      <c r="RK4" s="21">
        <v>4.5100000000000001E-2</v>
      </c>
      <c r="RL4" s="21">
        <v>4.5900000000000003E-2</v>
      </c>
      <c r="RM4" s="21">
        <v>4.5900000000000003E-2</v>
      </c>
      <c r="RN4" s="21">
        <v>4.5900000000000003E-2</v>
      </c>
      <c r="RO4" s="21">
        <v>4.5100000000000001E-2</v>
      </c>
      <c r="RP4" s="21">
        <v>4.5699999999999998E-2</v>
      </c>
      <c r="RQ4" s="21">
        <v>4.36E-2</v>
      </c>
      <c r="RR4" s="21">
        <v>4.5900000000000003E-2</v>
      </c>
      <c r="RS4" s="21">
        <v>4.48E-2</v>
      </c>
      <c r="RT4" s="21">
        <v>4.4699999999999997E-2</v>
      </c>
      <c r="RU4" s="21">
        <v>4.5600000000000002E-2</v>
      </c>
      <c r="RV4" s="21">
        <v>4.5100000000000001E-2</v>
      </c>
      <c r="RW4" s="21">
        <v>4.1200000000000001E-2</v>
      </c>
      <c r="RX4" s="21">
        <v>4.5999999999999999E-2</v>
      </c>
      <c r="RY4" s="21">
        <v>4.7E-2</v>
      </c>
      <c r="RZ4" s="21">
        <v>4.3999999999999997E-2</v>
      </c>
      <c r="SA4" s="21">
        <v>4.4499999999999998E-2</v>
      </c>
      <c r="SB4" s="21">
        <v>4.53E-2</v>
      </c>
      <c r="SC4" s="21">
        <v>4.4699999999999997E-2</v>
      </c>
      <c r="SD4" s="21">
        <v>4.1799999999999997E-2</v>
      </c>
      <c r="SE4" s="21">
        <v>4.48E-2</v>
      </c>
      <c r="SF4" s="21">
        <v>4.4999999999999998E-2</v>
      </c>
      <c r="SG4" s="21">
        <v>4.7899999999999998E-2</v>
      </c>
      <c r="SH4" s="21">
        <v>4.6800000000000001E-2</v>
      </c>
    </row>
    <row r="5" spans="1:502" x14ac:dyDescent="0.25">
      <c r="A5" s="20" t="s">
        <v>33</v>
      </c>
      <c r="B5" s="21">
        <v>1.2583</v>
      </c>
      <c r="C5" s="21">
        <v>1.2438</v>
      </c>
      <c r="D5" s="21">
        <v>1.2334000000000001</v>
      </c>
      <c r="E5" s="21">
        <v>1.2269000000000001</v>
      </c>
      <c r="F5" s="21">
        <v>1.2170000000000001</v>
      </c>
      <c r="G5" s="21">
        <v>1.2135</v>
      </c>
      <c r="H5" s="21">
        <v>1.2116</v>
      </c>
      <c r="I5" s="21">
        <v>1.2119</v>
      </c>
      <c r="J5" s="21">
        <v>1.2121</v>
      </c>
      <c r="K5" s="21">
        <v>1.2119</v>
      </c>
      <c r="L5" s="21">
        <v>1.2144999999999999</v>
      </c>
      <c r="M5" s="21">
        <v>1.2176</v>
      </c>
      <c r="N5" s="21">
        <v>1.2229000000000001</v>
      </c>
      <c r="O5" s="21">
        <v>1.2275</v>
      </c>
      <c r="P5" s="21">
        <v>1.2342</v>
      </c>
      <c r="Q5" s="21">
        <v>1.2421</v>
      </c>
      <c r="R5" s="21">
        <v>1.2497</v>
      </c>
      <c r="S5" s="21">
        <v>1.2587999999999999</v>
      </c>
      <c r="T5" s="21">
        <v>1.2675000000000001</v>
      </c>
      <c r="U5" s="21">
        <v>1.2856000000000001</v>
      </c>
      <c r="V5" s="21">
        <v>1.3006</v>
      </c>
      <c r="W5" s="21">
        <v>1.3133999999999999</v>
      </c>
      <c r="X5" s="21">
        <v>1.3304</v>
      </c>
      <c r="Y5" s="21">
        <v>1.3557999999999999</v>
      </c>
      <c r="Z5" s="21">
        <v>1.3821000000000001</v>
      </c>
      <c r="AA5" s="21">
        <v>1.3979999999999999</v>
      </c>
      <c r="AB5" s="21">
        <v>1.4174</v>
      </c>
      <c r="AC5" s="21">
        <v>1.4427000000000001</v>
      </c>
      <c r="AD5" s="21">
        <v>1.4678</v>
      </c>
      <c r="AE5" s="21">
        <v>1.4901</v>
      </c>
      <c r="AF5" s="21">
        <v>1.5227999999999999</v>
      </c>
      <c r="AG5" s="21">
        <v>1.5535000000000001</v>
      </c>
      <c r="AH5" s="21">
        <v>1.5866</v>
      </c>
      <c r="AI5" s="21">
        <v>1.6143000000000001</v>
      </c>
      <c r="AJ5" s="21">
        <v>1.6446000000000001</v>
      </c>
      <c r="AK5" s="21">
        <v>1.6843999999999999</v>
      </c>
      <c r="AL5" s="21">
        <v>1.718</v>
      </c>
      <c r="AM5" s="21">
        <v>1.7474000000000001</v>
      </c>
      <c r="AN5" s="21">
        <v>1.7799</v>
      </c>
      <c r="AO5" s="21">
        <v>1.8141</v>
      </c>
      <c r="AP5" s="21">
        <v>1.8521000000000001</v>
      </c>
      <c r="AQ5" s="21">
        <v>1.8874</v>
      </c>
      <c r="AR5" s="21">
        <v>1.9135</v>
      </c>
      <c r="AS5" s="21">
        <v>1.9432</v>
      </c>
      <c r="AT5" s="21">
        <v>1.9817</v>
      </c>
      <c r="AU5" s="21">
        <v>2.0106000000000002</v>
      </c>
      <c r="AV5" s="21">
        <v>2.0266999999999999</v>
      </c>
      <c r="AW5" s="21">
        <v>2.0501999999999998</v>
      </c>
      <c r="AX5" s="21">
        <v>2.0678999999999998</v>
      </c>
      <c r="AY5" s="21">
        <v>2.0928</v>
      </c>
      <c r="AZ5" s="21">
        <v>2.1076000000000001</v>
      </c>
      <c r="BA5" s="21">
        <v>2.1231</v>
      </c>
      <c r="BB5" s="21">
        <v>2.1211000000000002</v>
      </c>
      <c r="BC5" s="21">
        <v>2.1236000000000002</v>
      </c>
      <c r="BD5" s="21">
        <v>2.1217999999999999</v>
      </c>
      <c r="BE5" s="21">
        <v>2.1133999999999999</v>
      </c>
      <c r="BF5" s="21">
        <v>2.11</v>
      </c>
      <c r="BG5" s="21">
        <v>2.0952000000000002</v>
      </c>
      <c r="BH5" s="21">
        <v>2.0808</v>
      </c>
      <c r="BI5" s="21">
        <v>2.0583999999999998</v>
      </c>
      <c r="BJ5" s="21">
        <v>2.0324</v>
      </c>
      <c r="BK5" s="21">
        <v>2.0021</v>
      </c>
      <c r="BL5" s="21">
        <v>1.9749000000000001</v>
      </c>
      <c r="BM5" s="21">
        <v>1.9339999999999999</v>
      </c>
      <c r="BN5" s="21">
        <v>1.8928</v>
      </c>
      <c r="BO5" s="21">
        <v>1.8411</v>
      </c>
      <c r="BP5" s="21">
        <v>1.7814000000000001</v>
      </c>
      <c r="BQ5" s="21">
        <v>1.7271000000000001</v>
      </c>
      <c r="BR5" s="21">
        <v>1.6588000000000001</v>
      </c>
      <c r="BS5" s="21">
        <v>1.5998000000000001</v>
      </c>
      <c r="BT5" s="21">
        <v>1.5308999999999999</v>
      </c>
      <c r="BU5" s="21">
        <v>1.462</v>
      </c>
      <c r="BV5" s="21">
        <v>1.3868</v>
      </c>
      <c r="BW5" s="21">
        <v>1.3187</v>
      </c>
      <c r="BX5" s="21">
        <v>1.2533000000000001</v>
      </c>
      <c r="BY5" s="21">
        <v>1.1901999999999999</v>
      </c>
      <c r="BZ5" s="21">
        <v>1.1252</v>
      </c>
      <c r="CA5" s="21">
        <v>1.0703</v>
      </c>
      <c r="CB5" s="21">
        <v>1.0157</v>
      </c>
      <c r="CC5" s="21">
        <v>0.95209999999999995</v>
      </c>
      <c r="CD5" s="21">
        <v>0.88249999999999995</v>
      </c>
      <c r="CE5" s="21">
        <v>0.81499999999999995</v>
      </c>
      <c r="CF5" s="21">
        <v>0.75429999999999997</v>
      </c>
      <c r="CG5" s="21">
        <v>0.70009999999999994</v>
      </c>
      <c r="CH5" s="21">
        <v>0.65290000000000004</v>
      </c>
      <c r="CI5" s="21">
        <v>0.60219999999999996</v>
      </c>
      <c r="CJ5" s="21">
        <v>0.55379999999999996</v>
      </c>
      <c r="CK5" s="21">
        <v>0.50409999999999999</v>
      </c>
      <c r="CL5" s="21">
        <v>0.4572</v>
      </c>
      <c r="CM5" s="21">
        <v>0.41889999999999999</v>
      </c>
      <c r="CN5" s="21">
        <v>0.38019999999999998</v>
      </c>
      <c r="CO5" s="21">
        <v>0.3453</v>
      </c>
      <c r="CP5" s="21">
        <v>0.313</v>
      </c>
      <c r="CQ5" s="21">
        <v>0.2923</v>
      </c>
      <c r="CR5" s="21">
        <v>0.26390000000000002</v>
      </c>
      <c r="CS5" s="21">
        <v>0.23599999999999999</v>
      </c>
      <c r="CT5" s="21">
        <v>0.21659999999999999</v>
      </c>
      <c r="CU5" s="21">
        <v>0.19689999999999999</v>
      </c>
      <c r="CV5" s="21">
        <v>0.18060000000000001</v>
      </c>
      <c r="CW5" s="21">
        <v>0.16389999999999999</v>
      </c>
      <c r="CX5" s="21">
        <v>0.15040000000000001</v>
      </c>
      <c r="CY5" s="21">
        <v>0.13639999999999999</v>
      </c>
      <c r="CZ5" s="21">
        <v>0.1242</v>
      </c>
      <c r="DA5" s="21">
        <v>0.1164</v>
      </c>
      <c r="DB5" s="21">
        <v>0.10920000000000001</v>
      </c>
      <c r="DC5" s="21">
        <v>0.1033</v>
      </c>
      <c r="DD5" s="21">
        <v>9.74E-2</v>
      </c>
      <c r="DE5" s="21">
        <v>9.3200000000000005E-2</v>
      </c>
      <c r="DF5" s="21">
        <v>8.8700000000000001E-2</v>
      </c>
      <c r="DG5" s="21">
        <v>8.43E-2</v>
      </c>
      <c r="DH5" s="21">
        <v>8.2000000000000003E-2</v>
      </c>
      <c r="DI5" s="21">
        <v>7.9600000000000004E-2</v>
      </c>
      <c r="DJ5" s="21">
        <v>7.6999999999999999E-2</v>
      </c>
      <c r="DK5" s="21">
        <v>7.5399999999999995E-2</v>
      </c>
      <c r="DL5" s="21">
        <v>7.3800000000000004E-2</v>
      </c>
      <c r="DM5" s="21">
        <v>7.1400000000000005E-2</v>
      </c>
      <c r="DN5" s="21">
        <v>7.1400000000000005E-2</v>
      </c>
      <c r="DO5" s="21">
        <v>6.9900000000000004E-2</v>
      </c>
      <c r="DP5" s="21">
        <v>6.7400000000000002E-2</v>
      </c>
      <c r="DQ5" s="21">
        <v>6.7599999999999993E-2</v>
      </c>
      <c r="DR5" s="21">
        <v>6.6799999999999998E-2</v>
      </c>
      <c r="DS5" s="21">
        <v>6.6699999999999995E-2</v>
      </c>
      <c r="DT5" s="21">
        <v>6.5600000000000006E-2</v>
      </c>
      <c r="DU5" s="21">
        <v>6.4500000000000002E-2</v>
      </c>
      <c r="DV5" s="21">
        <v>6.4500000000000002E-2</v>
      </c>
      <c r="DW5" s="21">
        <v>6.4399999999999999E-2</v>
      </c>
      <c r="DX5" s="21">
        <v>6.3100000000000003E-2</v>
      </c>
      <c r="DY5" s="21">
        <v>6.2899999999999998E-2</v>
      </c>
      <c r="DZ5" s="21">
        <v>6.4199999999999993E-2</v>
      </c>
      <c r="EA5" s="21">
        <v>6.2600000000000003E-2</v>
      </c>
      <c r="EB5" s="21">
        <v>6.1100000000000002E-2</v>
      </c>
      <c r="EC5" s="21">
        <v>6.0400000000000002E-2</v>
      </c>
      <c r="ED5" s="21">
        <v>6.0199999999999997E-2</v>
      </c>
      <c r="EE5" s="21">
        <v>6.0400000000000002E-2</v>
      </c>
      <c r="EF5" s="21">
        <v>6.0600000000000001E-2</v>
      </c>
      <c r="EG5" s="21">
        <v>5.9200000000000003E-2</v>
      </c>
      <c r="EH5" s="21">
        <v>5.91E-2</v>
      </c>
      <c r="EI5" s="21">
        <v>5.8099999999999999E-2</v>
      </c>
      <c r="EJ5" s="21">
        <v>5.8400000000000001E-2</v>
      </c>
      <c r="EK5" s="21">
        <v>5.6899999999999999E-2</v>
      </c>
      <c r="EL5" s="21">
        <v>5.6599999999999998E-2</v>
      </c>
      <c r="EM5" s="21">
        <v>5.67E-2</v>
      </c>
      <c r="EN5" s="21">
        <v>5.62E-2</v>
      </c>
      <c r="EO5" s="21">
        <v>5.5500000000000001E-2</v>
      </c>
      <c r="EP5" s="21">
        <v>5.5599999999999997E-2</v>
      </c>
      <c r="EQ5" s="21">
        <v>5.5599999999999997E-2</v>
      </c>
      <c r="ER5" s="21">
        <v>5.4600000000000003E-2</v>
      </c>
      <c r="ES5" s="21">
        <v>5.3800000000000001E-2</v>
      </c>
      <c r="ET5" s="21">
        <v>5.4300000000000001E-2</v>
      </c>
      <c r="EU5" s="21">
        <v>5.4100000000000002E-2</v>
      </c>
      <c r="EV5" s="21">
        <v>5.2999999999999999E-2</v>
      </c>
      <c r="EW5" s="21">
        <v>5.3499999999999999E-2</v>
      </c>
      <c r="EX5" s="21">
        <v>5.2999999999999999E-2</v>
      </c>
      <c r="EY5" s="21">
        <v>5.1499999999999997E-2</v>
      </c>
      <c r="EZ5" s="21">
        <v>5.1400000000000001E-2</v>
      </c>
      <c r="FA5" s="21">
        <v>5.21E-2</v>
      </c>
      <c r="FB5" s="21">
        <v>5.2400000000000002E-2</v>
      </c>
      <c r="FC5" s="21">
        <v>5.1400000000000001E-2</v>
      </c>
      <c r="FD5" s="21">
        <v>5.1200000000000002E-2</v>
      </c>
      <c r="FE5" s="21">
        <v>5.11E-2</v>
      </c>
      <c r="FF5" s="21">
        <v>5.1299999999999998E-2</v>
      </c>
      <c r="FG5" s="21">
        <v>5.1200000000000002E-2</v>
      </c>
      <c r="FH5" s="21">
        <v>4.9700000000000001E-2</v>
      </c>
      <c r="FI5" s="21">
        <v>4.99E-2</v>
      </c>
      <c r="FJ5" s="21">
        <v>5.04E-2</v>
      </c>
      <c r="FK5" s="21">
        <v>4.9299999999999997E-2</v>
      </c>
      <c r="FL5" s="21">
        <v>4.9099999999999998E-2</v>
      </c>
      <c r="FM5" s="21">
        <v>4.8800000000000003E-2</v>
      </c>
      <c r="FN5" s="21">
        <v>4.9200000000000001E-2</v>
      </c>
      <c r="FO5" s="21">
        <v>4.7899999999999998E-2</v>
      </c>
      <c r="FP5" s="21">
        <v>4.7699999999999999E-2</v>
      </c>
      <c r="FQ5" s="21">
        <v>4.9500000000000002E-2</v>
      </c>
      <c r="FR5" s="21">
        <v>4.7800000000000002E-2</v>
      </c>
      <c r="FS5" s="21">
        <v>4.7699999999999999E-2</v>
      </c>
      <c r="FT5" s="21">
        <v>4.7600000000000003E-2</v>
      </c>
      <c r="FU5" s="21">
        <v>4.8599999999999997E-2</v>
      </c>
      <c r="FV5" s="21">
        <v>4.8300000000000003E-2</v>
      </c>
      <c r="FW5" s="21">
        <v>4.6399999999999997E-2</v>
      </c>
      <c r="FX5" s="21">
        <v>4.6699999999999998E-2</v>
      </c>
      <c r="FY5" s="21">
        <v>4.7800000000000002E-2</v>
      </c>
      <c r="FZ5" s="21">
        <v>4.7399999999999998E-2</v>
      </c>
      <c r="GA5" s="21">
        <v>4.6800000000000001E-2</v>
      </c>
      <c r="GB5" s="21">
        <v>4.7500000000000001E-2</v>
      </c>
      <c r="GC5" s="21">
        <v>4.6899999999999997E-2</v>
      </c>
      <c r="GD5" s="21">
        <v>4.7199999999999999E-2</v>
      </c>
      <c r="GE5" s="21">
        <v>4.6699999999999998E-2</v>
      </c>
      <c r="GF5" s="21">
        <v>4.6199999999999998E-2</v>
      </c>
      <c r="GG5" s="21">
        <v>4.6699999999999998E-2</v>
      </c>
      <c r="GH5" s="21">
        <v>4.6199999999999998E-2</v>
      </c>
      <c r="GI5" s="21">
        <v>4.6100000000000002E-2</v>
      </c>
      <c r="GJ5" s="21">
        <v>4.5499999999999999E-2</v>
      </c>
      <c r="GK5" s="21">
        <v>4.5600000000000002E-2</v>
      </c>
      <c r="GL5" s="21">
        <v>4.5100000000000001E-2</v>
      </c>
      <c r="GM5" s="21">
        <v>4.5199999999999997E-2</v>
      </c>
      <c r="GN5" s="21">
        <v>4.5699999999999998E-2</v>
      </c>
      <c r="GO5" s="21">
        <v>4.5699999999999998E-2</v>
      </c>
      <c r="GP5" s="21">
        <v>4.4699999999999997E-2</v>
      </c>
      <c r="GQ5" s="21">
        <v>4.5499999999999999E-2</v>
      </c>
      <c r="GR5" s="21">
        <v>4.58E-2</v>
      </c>
      <c r="GS5" s="21">
        <v>4.48E-2</v>
      </c>
      <c r="GT5" s="21">
        <v>4.3999999999999997E-2</v>
      </c>
      <c r="GU5" s="21">
        <v>4.4900000000000002E-2</v>
      </c>
      <c r="GV5" s="21">
        <v>4.5199999999999997E-2</v>
      </c>
      <c r="GW5" s="21">
        <v>4.5499999999999999E-2</v>
      </c>
      <c r="GX5" s="21">
        <v>4.4699999999999997E-2</v>
      </c>
      <c r="GY5" s="21">
        <v>4.4200000000000003E-2</v>
      </c>
      <c r="GZ5" s="21">
        <v>4.4400000000000002E-2</v>
      </c>
      <c r="HA5" s="21">
        <v>4.5100000000000001E-2</v>
      </c>
      <c r="HB5" s="21">
        <v>4.4200000000000003E-2</v>
      </c>
      <c r="HC5" s="21">
        <v>4.3700000000000003E-2</v>
      </c>
      <c r="HD5" s="21">
        <v>4.4400000000000002E-2</v>
      </c>
      <c r="HE5" s="21">
        <v>4.4499999999999998E-2</v>
      </c>
      <c r="HF5" s="21">
        <v>4.4699999999999997E-2</v>
      </c>
      <c r="HG5" s="21">
        <v>4.3799999999999999E-2</v>
      </c>
      <c r="HH5" s="21">
        <v>4.3900000000000002E-2</v>
      </c>
      <c r="HI5" s="21">
        <v>4.41E-2</v>
      </c>
      <c r="HJ5" s="21">
        <v>4.3999999999999997E-2</v>
      </c>
      <c r="HK5" s="21">
        <v>4.4200000000000003E-2</v>
      </c>
      <c r="HL5" s="21">
        <v>4.4299999999999999E-2</v>
      </c>
      <c r="HM5" s="21">
        <v>4.4299999999999999E-2</v>
      </c>
      <c r="HN5" s="21">
        <v>4.3999999999999997E-2</v>
      </c>
      <c r="HO5" s="21">
        <v>4.4299999999999999E-2</v>
      </c>
      <c r="HP5" s="21">
        <v>4.4699999999999997E-2</v>
      </c>
      <c r="HQ5" s="21">
        <v>4.5600000000000002E-2</v>
      </c>
      <c r="HR5" s="21">
        <v>4.3799999999999999E-2</v>
      </c>
      <c r="HS5" s="21">
        <v>4.3900000000000002E-2</v>
      </c>
      <c r="HT5" s="21">
        <v>4.53E-2</v>
      </c>
      <c r="HU5" s="21">
        <v>4.3900000000000002E-2</v>
      </c>
      <c r="HV5" s="21">
        <v>4.4499999999999998E-2</v>
      </c>
      <c r="HW5" s="21">
        <v>4.4400000000000002E-2</v>
      </c>
      <c r="HX5" s="21">
        <v>4.4900000000000002E-2</v>
      </c>
      <c r="HY5" s="21">
        <v>4.5400000000000003E-2</v>
      </c>
      <c r="HZ5" s="21">
        <v>4.4499999999999998E-2</v>
      </c>
      <c r="IA5" s="21">
        <v>4.36E-2</v>
      </c>
      <c r="IB5" s="21">
        <v>4.4200000000000003E-2</v>
      </c>
      <c r="IC5" s="21">
        <v>4.5100000000000001E-2</v>
      </c>
      <c r="ID5" s="21">
        <v>4.3799999999999999E-2</v>
      </c>
      <c r="IE5" s="21">
        <v>4.4299999999999999E-2</v>
      </c>
      <c r="IF5" s="21">
        <v>4.3900000000000002E-2</v>
      </c>
      <c r="IG5" s="21">
        <v>4.4400000000000002E-2</v>
      </c>
      <c r="IH5" s="21">
        <v>4.3900000000000002E-2</v>
      </c>
      <c r="II5" s="21">
        <v>4.4200000000000003E-2</v>
      </c>
      <c r="IJ5" s="21">
        <v>4.3799999999999999E-2</v>
      </c>
      <c r="IK5" s="21">
        <v>4.41E-2</v>
      </c>
      <c r="IL5" s="21">
        <v>4.4499999999999998E-2</v>
      </c>
      <c r="IM5" s="21">
        <v>4.4200000000000003E-2</v>
      </c>
      <c r="IN5" s="21">
        <v>4.4400000000000002E-2</v>
      </c>
      <c r="IO5" s="21">
        <v>4.4400000000000002E-2</v>
      </c>
      <c r="IP5" s="21">
        <v>4.36E-2</v>
      </c>
      <c r="IQ5" s="21">
        <v>4.4699999999999997E-2</v>
      </c>
      <c r="IR5" s="21">
        <v>4.3900000000000002E-2</v>
      </c>
      <c r="IS5" s="21">
        <v>4.4400000000000002E-2</v>
      </c>
      <c r="IT5" s="21">
        <v>4.3700000000000003E-2</v>
      </c>
      <c r="IU5" s="21">
        <v>4.3499999999999997E-2</v>
      </c>
      <c r="IV5" s="21">
        <v>4.36E-2</v>
      </c>
      <c r="IW5" s="21">
        <v>4.36E-2</v>
      </c>
      <c r="IX5" s="21">
        <v>4.2799999999999998E-2</v>
      </c>
      <c r="IY5" s="21">
        <v>4.4299999999999999E-2</v>
      </c>
      <c r="IZ5" s="21">
        <v>4.4999999999999998E-2</v>
      </c>
      <c r="JA5" s="21">
        <v>4.3799999999999999E-2</v>
      </c>
      <c r="JB5" s="21">
        <v>4.36E-2</v>
      </c>
      <c r="JC5" s="21">
        <v>4.4600000000000001E-2</v>
      </c>
      <c r="JD5" s="21">
        <v>4.3999999999999997E-2</v>
      </c>
      <c r="JE5" s="21">
        <v>4.3700000000000003E-2</v>
      </c>
      <c r="JF5" s="21">
        <v>4.4600000000000001E-2</v>
      </c>
      <c r="JG5" s="21">
        <v>4.3999999999999997E-2</v>
      </c>
      <c r="JH5" s="21">
        <v>4.5699999999999998E-2</v>
      </c>
      <c r="JI5" s="21">
        <v>4.3700000000000003E-2</v>
      </c>
      <c r="JJ5" s="21">
        <v>4.3799999999999999E-2</v>
      </c>
      <c r="JK5" s="21">
        <v>4.3799999999999999E-2</v>
      </c>
      <c r="JL5" s="21">
        <v>4.3299999999999998E-2</v>
      </c>
      <c r="JM5" s="21">
        <v>4.3200000000000002E-2</v>
      </c>
      <c r="JN5" s="21">
        <v>4.4299999999999999E-2</v>
      </c>
      <c r="JO5" s="21">
        <v>4.5199999999999997E-2</v>
      </c>
      <c r="JP5" s="21">
        <v>4.2099999999999999E-2</v>
      </c>
      <c r="JQ5" s="21">
        <v>4.2700000000000002E-2</v>
      </c>
      <c r="JR5" s="21">
        <v>4.3400000000000001E-2</v>
      </c>
      <c r="JS5" s="21">
        <v>4.3799999999999999E-2</v>
      </c>
      <c r="JT5" s="21">
        <v>4.3400000000000001E-2</v>
      </c>
      <c r="JU5" s="21">
        <v>4.36E-2</v>
      </c>
      <c r="JV5" s="21">
        <v>4.3400000000000001E-2</v>
      </c>
      <c r="JW5" s="21">
        <v>4.3900000000000002E-2</v>
      </c>
      <c r="JX5" s="21">
        <v>4.4600000000000001E-2</v>
      </c>
      <c r="JY5" s="21">
        <v>4.2999999999999997E-2</v>
      </c>
      <c r="JZ5" s="21">
        <v>4.2799999999999998E-2</v>
      </c>
      <c r="KA5" s="21">
        <v>4.3299999999999998E-2</v>
      </c>
      <c r="KB5" s="21">
        <v>4.36E-2</v>
      </c>
      <c r="KC5" s="21">
        <v>4.3099999999999999E-2</v>
      </c>
      <c r="KD5" s="21">
        <v>4.3099999999999999E-2</v>
      </c>
      <c r="KE5" s="21">
        <v>4.36E-2</v>
      </c>
      <c r="KF5" s="21">
        <v>4.2999999999999997E-2</v>
      </c>
      <c r="KG5" s="21">
        <v>4.4900000000000002E-2</v>
      </c>
      <c r="KH5" s="21">
        <v>4.2900000000000001E-2</v>
      </c>
      <c r="KI5" s="21">
        <v>4.3499999999999997E-2</v>
      </c>
      <c r="KJ5" s="21">
        <v>4.3099999999999999E-2</v>
      </c>
      <c r="KK5" s="21">
        <v>4.41E-2</v>
      </c>
      <c r="KL5" s="21">
        <v>4.2799999999999998E-2</v>
      </c>
      <c r="KM5" s="21">
        <v>4.2500000000000003E-2</v>
      </c>
      <c r="KN5" s="21">
        <v>4.3099999999999999E-2</v>
      </c>
      <c r="KO5" s="21">
        <v>4.4200000000000003E-2</v>
      </c>
      <c r="KP5" s="21">
        <v>4.2999999999999997E-2</v>
      </c>
      <c r="KQ5" s="21">
        <v>4.2299999999999997E-2</v>
      </c>
      <c r="KR5" s="21">
        <v>4.3999999999999997E-2</v>
      </c>
      <c r="KS5" s="21">
        <v>4.3099999999999999E-2</v>
      </c>
      <c r="KT5" s="21">
        <v>4.3299999999999998E-2</v>
      </c>
      <c r="KU5" s="21">
        <v>4.2500000000000003E-2</v>
      </c>
      <c r="KV5" s="21">
        <v>4.3400000000000001E-2</v>
      </c>
      <c r="KW5" s="21">
        <v>4.3499999999999997E-2</v>
      </c>
      <c r="KX5" s="21">
        <v>4.2599999999999999E-2</v>
      </c>
      <c r="KY5" s="21">
        <v>4.3499999999999997E-2</v>
      </c>
      <c r="KZ5" s="21">
        <v>4.3299999999999998E-2</v>
      </c>
      <c r="LA5" s="21">
        <v>4.3400000000000001E-2</v>
      </c>
      <c r="LB5" s="21">
        <v>4.4600000000000001E-2</v>
      </c>
      <c r="LC5" s="21">
        <v>4.2799999999999998E-2</v>
      </c>
      <c r="LD5" s="21">
        <v>4.3200000000000002E-2</v>
      </c>
      <c r="LE5" s="21">
        <v>4.2700000000000002E-2</v>
      </c>
      <c r="LF5" s="21">
        <v>4.3900000000000002E-2</v>
      </c>
      <c r="LG5" s="21">
        <v>4.2799999999999998E-2</v>
      </c>
      <c r="LH5" s="21">
        <v>4.3200000000000002E-2</v>
      </c>
      <c r="LI5" s="21">
        <v>4.6600000000000003E-2</v>
      </c>
      <c r="LJ5" s="21">
        <v>4.3900000000000002E-2</v>
      </c>
      <c r="LK5" s="21">
        <v>4.2900000000000001E-2</v>
      </c>
      <c r="LL5" s="21">
        <v>4.3799999999999999E-2</v>
      </c>
      <c r="LM5" s="21">
        <v>4.3700000000000003E-2</v>
      </c>
      <c r="LN5" s="21">
        <v>4.2599999999999999E-2</v>
      </c>
      <c r="LO5" s="21">
        <v>4.2999999999999997E-2</v>
      </c>
      <c r="LP5" s="21">
        <v>4.2599999999999999E-2</v>
      </c>
      <c r="LQ5" s="21">
        <v>4.19E-2</v>
      </c>
      <c r="LR5" s="21">
        <v>4.1399999999999999E-2</v>
      </c>
      <c r="LS5" s="21">
        <v>4.1599999999999998E-2</v>
      </c>
      <c r="LT5" s="21">
        <v>4.24E-2</v>
      </c>
      <c r="LU5" s="21">
        <v>4.1500000000000002E-2</v>
      </c>
      <c r="LV5" s="21">
        <v>4.1700000000000001E-2</v>
      </c>
      <c r="LW5" s="21">
        <v>4.1799999999999997E-2</v>
      </c>
      <c r="LX5" s="21">
        <v>4.1700000000000001E-2</v>
      </c>
      <c r="LY5" s="21">
        <v>4.1399999999999999E-2</v>
      </c>
      <c r="LZ5" s="21">
        <v>4.0800000000000003E-2</v>
      </c>
      <c r="MA5" s="21">
        <v>4.1399999999999999E-2</v>
      </c>
      <c r="MB5" s="21">
        <v>4.0899999999999999E-2</v>
      </c>
      <c r="MC5" s="21">
        <v>4.0899999999999999E-2</v>
      </c>
      <c r="MD5" s="21">
        <v>4.02E-2</v>
      </c>
      <c r="ME5" s="21">
        <v>4.1300000000000003E-2</v>
      </c>
      <c r="MF5" s="21">
        <v>4.0899999999999999E-2</v>
      </c>
      <c r="MG5" s="21">
        <v>4.0300000000000002E-2</v>
      </c>
      <c r="MH5" s="21">
        <v>3.95E-2</v>
      </c>
      <c r="MI5" s="21">
        <v>4.1399999999999999E-2</v>
      </c>
      <c r="MJ5" s="21">
        <v>4.19E-2</v>
      </c>
      <c r="MK5" s="21">
        <v>4.02E-2</v>
      </c>
      <c r="ML5" s="21">
        <v>4.1500000000000002E-2</v>
      </c>
      <c r="MM5" s="21">
        <v>4.2000000000000003E-2</v>
      </c>
      <c r="MN5" s="21">
        <v>4.1399999999999999E-2</v>
      </c>
      <c r="MO5" s="21">
        <v>4.02E-2</v>
      </c>
      <c r="MP5" s="21">
        <v>4.1099999999999998E-2</v>
      </c>
      <c r="MQ5" s="21">
        <v>4.1599999999999998E-2</v>
      </c>
      <c r="MR5" s="21">
        <v>4.1399999999999999E-2</v>
      </c>
      <c r="MS5" s="21">
        <v>4.0300000000000002E-2</v>
      </c>
      <c r="MT5" s="21">
        <v>4.1399999999999999E-2</v>
      </c>
      <c r="MU5" s="21">
        <v>4.0800000000000003E-2</v>
      </c>
      <c r="MV5" s="21">
        <v>4.0300000000000002E-2</v>
      </c>
      <c r="MW5" s="21">
        <v>4.1500000000000002E-2</v>
      </c>
      <c r="MX5" s="21">
        <v>4.1099999999999998E-2</v>
      </c>
      <c r="MY5" s="21">
        <v>4.0500000000000001E-2</v>
      </c>
      <c r="MZ5" s="21">
        <v>4.0899999999999999E-2</v>
      </c>
      <c r="NA5" s="21">
        <v>4.0500000000000001E-2</v>
      </c>
      <c r="NB5" s="21">
        <v>4.0899999999999999E-2</v>
      </c>
      <c r="NC5" s="21">
        <v>3.95E-2</v>
      </c>
      <c r="ND5" s="21">
        <v>4.1399999999999999E-2</v>
      </c>
      <c r="NE5" s="21">
        <v>4.2299999999999997E-2</v>
      </c>
      <c r="NF5" s="21">
        <v>4.0300000000000002E-2</v>
      </c>
      <c r="NG5" s="21">
        <v>3.85E-2</v>
      </c>
      <c r="NH5" s="21">
        <v>4.1300000000000003E-2</v>
      </c>
      <c r="NI5" s="21">
        <v>4.0899999999999999E-2</v>
      </c>
      <c r="NJ5" s="21">
        <v>4.1500000000000002E-2</v>
      </c>
      <c r="NK5" s="21">
        <v>4.0399999999999998E-2</v>
      </c>
      <c r="NL5" s="21">
        <v>3.9800000000000002E-2</v>
      </c>
      <c r="NM5" s="21">
        <v>4.1200000000000001E-2</v>
      </c>
      <c r="NN5" s="21">
        <v>4.0500000000000001E-2</v>
      </c>
      <c r="NO5" s="21">
        <v>4.0500000000000001E-2</v>
      </c>
      <c r="NP5" s="21">
        <v>4.0800000000000003E-2</v>
      </c>
      <c r="NQ5" s="21">
        <v>4.1200000000000001E-2</v>
      </c>
      <c r="NR5" s="21">
        <v>4.1099999999999998E-2</v>
      </c>
      <c r="NS5" s="21">
        <v>4.1099999999999998E-2</v>
      </c>
      <c r="NT5" s="21">
        <v>4.0099999999999997E-2</v>
      </c>
      <c r="NU5" s="21">
        <v>3.9899999999999998E-2</v>
      </c>
      <c r="NV5" s="21">
        <v>4.0300000000000002E-2</v>
      </c>
      <c r="NW5" s="21">
        <v>4.0899999999999999E-2</v>
      </c>
      <c r="NX5" s="21">
        <v>3.9899999999999998E-2</v>
      </c>
      <c r="NY5" s="21">
        <v>4.0599999999999997E-2</v>
      </c>
      <c r="NZ5" s="21">
        <v>4.1200000000000001E-2</v>
      </c>
      <c r="OA5" s="21">
        <v>3.9899999999999998E-2</v>
      </c>
      <c r="OB5" s="21">
        <v>4.0300000000000002E-2</v>
      </c>
      <c r="OC5" s="21">
        <v>4.2099999999999999E-2</v>
      </c>
      <c r="OD5" s="21">
        <v>4.0099999999999997E-2</v>
      </c>
      <c r="OE5" s="21">
        <v>3.95E-2</v>
      </c>
      <c r="OF5" s="21">
        <v>3.95E-2</v>
      </c>
      <c r="OG5" s="21">
        <v>4.0800000000000003E-2</v>
      </c>
      <c r="OH5" s="21">
        <v>3.9199999999999999E-2</v>
      </c>
      <c r="OI5" s="21">
        <v>3.9699999999999999E-2</v>
      </c>
      <c r="OJ5" s="21">
        <v>4.0300000000000002E-2</v>
      </c>
      <c r="OK5" s="21">
        <v>4.0899999999999999E-2</v>
      </c>
      <c r="OL5" s="21">
        <v>3.6799999999999999E-2</v>
      </c>
      <c r="OM5" s="21">
        <v>3.8800000000000001E-2</v>
      </c>
      <c r="ON5" s="21">
        <v>4.0599999999999997E-2</v>
      </c>
      <c r="OO5" s="21">
        <v>4.0800000000000003E-2</v>
      </c>
      <c r="OP5" s="21">
        <v>3.9600000000000003E-2</v>
      </c>
      <c r="OQ5" s="21">
        <v>4.1500000000000002E-2</v>
      </c>
      <c r="OR5" s="21">
        <v>4.1399999999999999E-2</v>
      </c>
      <c r="OS5" s="21">
        <v>4.0099999999999997E-2</v>
      </c>
      <c r="OT5" s="21">
        <v>4.02E-2</v>
      </c>
      <c r="OU5" s="21">
        <v>4.2200000000000001E-2</v>
      </c>
      <c r="OV5" s="21">
        <v>4.2299999999999997E-2</v>
      </c>
      <c r="OW5" s="21">
        <v>4.07E-2</v>
      </c>
      <c r="OX5" s="21">
        <v>4.2900000000000001E-2</v>
      </c>
      <c r="OY5" s="21">
        <v>4.0800000000000003E-2</v>
      </c>
      <c r="OZ5" s="21">
        <v>4.3299999999999998E-2</v>
      </c>
      <c r="PA5" s="21">
        <v>4.2500000000000003E-2</v>
      </c>
      <c r="PB5" s="21">
        <v>4.2200000000000001E-2</v>
      </c>
      <c r="PC5" s="21">
        <v>4.2299999999999997E-2</v>
      </c>
      <c r="PD5" s="21">
        <v>4.3200000000000002E-2</v>
      </c>
      <c r="PE5" s="21">
        <v>4.3299999999999998E-2</v>
      </c>
      <c r="PF5" s="21">
        <v>4.2799999999999998E-2</v>
      </c>
      <c r="PG5" s="21">
        <v>4.2900000000000001E-2</v>
      </c>
      <c r="PH5" s="21">
        <v>4.3200000000000002E-2</v>
      </c>
      <c r="PI5" s="21">
        <v>4.3200000000000002E-2</v>
      </c>
      <c r="PJ5" s="21">
        <v>4.3900000000000002E-2</v>
      </c>
      <c r="PK5" s="21">
        <v>4.3499999999999997E-2</v>
      </c>
      <c r="PL5" s="21">
        <v>4.3799999999999999E-2</v>
      </c>
      <c r="PM5" s="21">
        <v>4.7300000000000002E-2</v>
      </c>
      <c r="PN5" s="21">
        <v>4.7100000000000003E-2</v>
      </c>
      <c r="PO5" s="21">
        <v>4.4900000000000002E-2</v>
      </c>
      <c r="PP5" s="21">
        <v>4.5199999999999997E-2</v>
      </c>
      <c r="PQ5" s="21">
        <v>4.8300000000000003E-2</v>
      </c>
      <c r="PR5" s="21">
        <v>4.7600000000000003E-2</v>
      </c>
      <c r="PS5" s="21">
        <v>4.6399999999999997E-2</v>
      </c>
      <c r="PT5" s="21">
        <v>4.5199999999999997E-2</v>
      </c>
      <c r="PU5" s="21">
        <v>4.7699999999999999E-2</v>
      </c>
      <c r="PV5" s="21">
        <v>4.5400000000000003E-2</v>
      </c>
      <c r="PW5" s="21">
        <v>4.7300000000000002E-2</v>
      </c>
      <c r="PX5" s="21">
        <v>4.6399999999999997E-2</v>
      </c>
      <c r="PY5" s="21">
        <v>4.9299999999999997E-2</v>
      </c>
      <c r="PZ5" s="21">
        <v>5.1400000000000001E-2</v>
      </c>
      <c r="QA5" s="21">
        <v>4.5400000000000003E-2</v>
      </c>
      <c r="QB5" s="21">
        <v>4.7600000000000003E-2</v>
      </c>
      <c r="QC5" s="21">
        <v>4.8300000000000003E-2</v>
      </c>
      <c r="QD5" s="21">
        <v>4.5900000000000003E-2</v>
      </c>
      <c r="QE5" s="21">
        <v>4.6899999999999997E-2</v>
      </c>
      <c r="QF5" s="21">
        <v>4.7899999999999998E-2</v>
      </c>
      <c r="QG5" s="21">
        <v>4.6899999999999997E-2</v>
      </c>
      <c r="QH5" s="21">
        <v>4.5600000000000002E-2</v>
      </c>
      <c r="QI5" s="21">
        <v>4.6300000000000001E-2</v>
      </c>
      <c r="QJ5" s="21">
        <v>4.7500000000000001E-2</v>
      </c>
      <c r="QK5" s="21">
        <v>4.58E-2</v>
      </c>
      <c r="QL5" s="21">
        <v>4.8500000000000001E-2</v>
      </c>
      <c r="QM5" s="21">
        <v>4.9000000000000002E-2</v>
      </c>
      <c r="QN5" s="21">
        <v>4.9000000000000002E-2</v>
      </c>
      <c r="QO5" s="21">
        <v>4.6699999999999998E-2</v>
      </c>
      <c r="QP5" s="21">
        <v>4.6699999999999998E-2</v>
      </c>
      <c r="QQ5" s="21">
        <v>4.7100000000000003E-2</v>
      </c>
      <c r="QR5" s="21">
        <v>4.9099999999999998E-2</v>
      </c>
      <c r="QS5" s="21">
        <v>4.6100000000000002E-2</v>
      </c>
      <c r="QT5" s="21">
        <v>4.65E-2</v>
      </c>
      <c r="QU5" s="21">
        <v>4.58E-2</v>
      </c>
      <c r="QV5" s="21">
        <v>4.9500000000000002E-2</v>
      </c>
      <c r="QW5" s="21">
        <v>4.6699999999999998E-2</v>
      </c>
      <c r="QX5" s="21">
        <v>4.7800000000000002E-2</v>
      </c>
      <c r="QY5" s="21">
        <v>4.6300000000000001E-2</v>
      </c>
      <c r="QZ5" s="21">
        <v>4.6300000000000001E-2</v>
      </c>
      <c r="RA5" s="21">
        <v>4.7699999999999999E-2</v>
      </c>
      <c r="RB5" s="21">
        <v>4.8000000000000001E-2</v>
      </c>
      <c r="RC5" s="21">
        <v>4.5999999999999999E-2</v>
      </c>
      <c r="RD5" s="21">
        <v>4.8000000000000001E-2</v>
      </c>
      <c r="RE5" s="21">
        <v>4.8399999999999999E-2</v>
      </c>
      <c r="RF5" s="21">
        <v>4.0800000000000003E-2</v>
      </c>
      <c r="RG5" s="21">
        <v>4.6199999999999998E-2</v>
      </c>
      <c r="RH5" s="21">
        <v>4.6600000000000003E-2</v>
      </c>
      <c r="RI5" s="21">
        <v>4.7100000000000003E-2</v>
      </c>
      <c r="RJ5" s="21">
        <v>4.4600000000000001E-2</v>
      </c>
      <c r="RK5" s="21">
        <v>4.65E-2</v>
      </c>
      <c r="RL5" s="21">
        <v>4.6600000000000003E-2</v>
      </c>
      <c r="RM5" s="21">
        <v>4.6100000000000002E-2</v>
      </c>
      <c r="RN5" s="21">
        <v>4.5999999999999999E-2</v>
      </c>
      <c r="RO5" s="21">
        <v>4.4400000000000002E-2</v>
      </c>
      <c r="RP5" s="21">
        <v>4.6399999999999997E-2</v>
      </c>
      <c r="RQ5" s="21">
        <v>4.4299999999999999E-2</v>
      </c>
      <c r="RR5" s="21">
        <v>4.6300000000000001E-2</v>
      </c>
      <c r="RS5" s="21">
        <v>4.5699999999999998E-2</v>
      </c>
      <c r="RT5" s="21">
        <v>4.5999999999999999E-2</v>
      </c>
      <c r="RU5" s="21">
        <v>4.6899999999999997E-2</v>
      </c>
      <c r="RV5" s="21">
        <v>4.6300000000000001E-2</v>
      </c>
      <c r="RW5" s="21">
        <v>4.5699999999999998E-2</v>
      </c>
      <c r="RX5" s="21">
        <v>4.6199999999999998E-2</v>
      </c>
      <c r="RY5" s="21">
        <v>4.6899999999999997E-2</v>
      </c>
      <c r="RZ5" s="21">
        <v>4.6800000000000001E-2</v>
      </c>
      <c r="SA5" s="21">
        <v>4.5999999999999999E-2</v>
      </c>
      <c r="SB5" s="21">
        <v>4.6100000000000002E-2</v>
      </c>
      <c r="SC5" s="21">
        <v>4.6800000000000001E-2</v>
      </c>
      <c r="SD5" s="21">
        <v>4.5199999999999997E-2</v>
      </c>
      <c r="SE5" s="21">
        <v>4.0800000000000003E-2</v>
      </c>
      <c r="SF5" s="21">
        <v>4.6300000000000001E-2</v>
      </c>
      <c r="SG5" s="21">
        <v>4.9200000000000001E-2</v>
      </c>
      <c r="SH5" s="21">
        <v>4.2000000000000003E-2</v>
      </c>
    </row>
    <row r="6" spans="1:502" x14ac:dyDescent="0.25">
      <c r="A6" s="20" t="s">
        <v>34</v>
      </c>
      <c r="B6" s="21">
        <v>1.2524</v>
      </c>
      <c r="C6" s="21">
        <v>1.2363999999999999</v>
      </c>
      <c r="D6" s="21">
        <v>1.2265999999999999</v>
      </c>
      <c r="E6" s="21">
        <v>1.2194</v>
      </c>
      <c r="F6" s="21">
        <v>1.2110000000000001</v>
      </c>
      <c r="G6" s="21">
        <v>1.2081</v>
      </c>
      <c r="H6" s="21">
        <v>1.2062999999999999</v>
      </c>
      <c r="I6" s="21">
        <v>1.2052</v>
      </c>
      <c r="J6" s="21">
        <v>1.2044999999999999</v>
      </c>
      <c r="K6" s="21">
        <v>1.2045999999999999</v>
      </c>
      <c r="L6" s="21">
        <v>1.2077</v>
      </c>
      <c r="M6" s="21">
        <v>1.2114</v>
      </c>
      <c r="N6" s="21">
        <v>1.2149000000000001</v>
      </c>
      <c r="O6" s="21">
        <v>1.2214</v>
      </c>
      <c r="P6" s="21">
        <v>1.2262</v>
      </c>
      <c r="Q6" s="21">
        <v>1.2341</v>
      </c>
      <c r="R6" s="21">
        <v>1.2426999999999999</v>
      </c>
      <c r="S6" s="21">
        <v>1.25</v>
      </c>
      <c r="T6" s="21">
        <v>1.2622</v>
      </c>
      <c r="U6" s="21">
        <v>1.2759</v>
      </c>
      <c r="V6" s="21">
        <v>1.2914000000000001</v>
      </c>
      <c r="W6" s="21">
        <v>1.3044</v>
      </c>
      <c r="X6" s="21">
        <v>1.3197000000000001</v>
      </c>
      <c r="Y6" s="21">
        <v>1.3479000000000001</v>
      </c>
      <c r="Z6" s="21">
        <v>1.369</v>
      </c>
      <c r="AA6" s="21">
        <v>1.3861000000000001</v>
      </c>
      <c r="AB6" s="21">
        <v>1.4065000000000001</v>
      </c>
      <c r="AC6" s="21">
        <v>1.4302999999999999</v>
      </c>
      <c r="AD6" s="21">
        <v>1.4538</v>
      </c>
      <c r="AE6" s="21">
        <v>1.4795</v>
      </c>
      <c r="AF6" s="21">
        <v>1.51</v>
      </c>
      <c r="AG6" s="21">
        <v>1.538</v>
      </c>
      <c r="AH6" s="21">
        <v>1.5686</v>
      </c>
      <c r="AI6" s="21">
        <v>1.5993999999999999</v>
      </c>
      <c r="AJ6" s="21">
        <v>1.6325000000000001</v>
      </c>
      <c r="AK6" s="21">
        <v>1.6682999999999999</v>
      </c>
      <c r="AL6" s="21">
        <v>1.694</v>
      </c>
      <c r="AM6" s="21">
        <v>1.7289000000000001</v>
      </c>
      <c r="AN6" s="21">
        <v>1.7636000000000001</v>
      </c>
      <c r="AO6" s="21">
        <v>1.7958000000000001</v>
      </c>
      <c r="AP6" s="21">
        <v>1.8207</v>
      </c>
      <c r="AQ6" s="21">
        <v>1.8565</v>
      </c>
      <c r="AR6" s="21">
        <v>1.8916999999999999</v>
      </c>
      <c r="AS6" s="21">
        <v>1.9218999999999999</v>
      </c>
      <c r="AT6" s="21">
        <v>1.9556</v>
      </c>
      <c r="AU6" s="21">
        <v>1.9806999999999999</v>
      </c>
      <c r="AV6" s="21">
        <v>2.0028000000000001</v>
      </c>
      <c r="AW6" s="21">
        <v>2.0287000000000002</v>
      </c>
      <c r="AX6" s="21">
        <v>2.0432000000000001</v>
      </c>
      <c r="AY6" s="21">
        <v>2.0632999999999999</v>
      </c>
      <c r="AZ6" s="21">
        <v>2.0720999999999998</v>
      </c>
      <c r="BA6" s="21">
        <v>2.0893999999999999</v>
      </c>
      <c r="BB6" s="21">
        <v>2.0933999999999999</v>
      </c>
      <c r="BC6" s="21">
        <v>2.0950000000000002</v>
      </c>
      <c r="BD6" s="21">
        <v>2.0931999999999999</v>
      </c>
      <c r="BE6" s="21">
        <v>2.0880999999999998</v>
      </c>
      <c r="BF6" s="21">
        <v>2.0869</v>
      </c>
      <c r="BG6" s="21">
        <v>2.0680000000000001</v>
      </c>
      <c r="BH6" s="21">
        <v>2.0522999999999998</v>
      </c>
      <c r="BI6" s="21">
        <v>2.0247000000000002</v>
      </c>
      <c r="BJ6" s="21">
        <v>2.0057999999999998</v>
      </c>
      <c r="BK6" s="21">
        <v>1.9770000000000001</v>
      </c>
      <c r="BL6" s="21">
        <v>1.9478</v>
      </c>
      <c r="BM6" s="21">
        <v>1.9119999999999999</v>
      </c>
      <c r="BN6" s="21">
        <v>1.867</v>
      </c>
      <c r="BO6" s="21">
        <v>1.8243</v>
      </c>
      <c r="BP6" s="21">
        <v>1.7556</v>
      </c>
      <c r="BQ6" s="21">
        <v>1.6973</v>
      </c>
      <c r="BR6" s="21">
        <v>1.6354</v>
      </c>
      <c r="BS6" s="21">
        <v>1.5829</v>
      </c>
      <c r="BT6" s="21">
        <v>1.5246</v>
      </c>
      <c r="BU6" s="21">
        <v>1.4415</v>
      </c>
      <c r="BV6" s="21">
        <v>1.3695999999999999</v>
      </c>
      <c r="BW6" s="21">
        <v>1.3053999999999999</v>
      </c>
      <c r="BX6" s="21">
        <v>1.2367999999999999</v>
      </c>
      <c r="BY6" s="21">
        <v>1.1738999999999999</v>
      </c>
      <c r="BZ6" s="21">
        <v>1.1075999999999999</v>
      </c>
      <c r="CA6" s="21">
        <v>1.0519000000000001</v>
      </c>
      <c r="CB6" s="21">
        <v>1.0023</v>
      </c>
      <c r="CC6" s="21">
        <v>0.9395</v>
      </c>
      <c r="CD6" s="21">
        <v>0.87039999999999995</v>
      </c>
      <c r="CE6" s="21">
        <v>0.81110000000000004</v>
      </c>
      <c r="CF6" s="21">
        <v>0.75149999999999995</v>
      </c>
      <c r="CG6" s="21">
        <v>0.69020000000000004</v>
      </c>
      <c r="CH6" s="21">
        <v>0.6411</v>
      </c>
      <c r="CI6" s="21">
        <v>0.59240000000000004</v>
      </c>
      <c r="CJ6" s="21">
        <v>0.55220000000000002</v>
      </c>
      <c r="CK6" s="21">
        <v>0.4985</v>
      </c>
      <c r="CL6" s="21">
        <v>0.4491</v>
      </c>
      <c r="CM6" s="21">
        <v>0.41389999999999999</v>
      </c>
      <c r="CN6" s="21">
        <v>0.37719999999999998</v>
      </c>
      <c r="CO6" s="21">
        <v>0.34699999999999998</v>
      </c>
      <c r="CP6" s="21">
        <v>0.31390000000000001</v>
      </c>
      <c r="CQ6" s="21">
        <v>0.28870000000000001</v>
      </c>
      <c r="CR6" s="21">
        <v>0.26250000000000001</v>
      </c>
      <c r="CS6" s="21">
        <v>0.2369</v>
      </c>
      <c r="CT6" s="21">
        <v>0.2152</v>
      </c>
      <c r="CU6" s="21">
        <v>0.1946</v>
      </c>
      <c r="CV6" s="21">
        <v>0.1792</v>
      </c>
      <c r="CW6" s="21">
        <v>0.16320000000000001</v>
      </c>
      <c r="CX6" s="21">
        <v>0.15190000000000001</v>
      </c>
      <c r="CY6" s="21">
        <v>0.13789999999999999</v>
      </c>
      <c r="CZ6" s="21">
        <v>0.1246</v>
      </c>
      <c r="DA6" s="21">
        <v>0.1172</v>
      </c>
      <c r="DB6" s="21">
        <v>0.1105</v>
      </c>
      <c r="DC6" s="21">
        <v>0.1042</v>
      </c>
      <c r="DD6" s="21">
        <v>9.8599999999999993E-2</v>
      </c>
      <c r="DE6" s="21">
        <v>9.4500000000000001E-2</v>
      </c>
      <c r="DF6" s="21">
        <v>0.09</v>
      </c>
      <c r="DG6" s="21">
        <v>8.5999999999999993E-2</v>
      </c>
      <c r="DH6" s="21">
        <v>8.3400000000000002E-2</v>
      </c>
      <c r="DI6" s="21">
        <v>8.0600000000000005E-2</v>
      </c>
      <c r="DJ6" s="21">
        <v>7.9100000000000004E-2</v>
      </c>
      <c r="DK6" s="21">
        <v>7.7799999999999994E-2</v>
      </c>
      <c r="DL6" s="21">
        <v>7.5200000000000003E-2</v>
      </c>
      <c r="DM6" s="21">
        <v>7.3400000000000007E-2</v>
      </c>
      <c r="DN6" s="21">
        <v>7.2599999999999998E-2</v>
      </c>
      <c r="DO6" s="21">
        <v>7.1300000000000002E-2</v>
      </c>
      <c r="DP6" s="21">
        <v>7.0400000000000004E-2</v>
      </c>
      <c r="DQ6" s="21">
        <v>7.0000000000000007E-2</v>
      </c>
      <c r="DR6" s="21">
        <v>6.93E-2</v>
      </c>
      <c r="DS6" s="21">
        <v>6.8099999999999994E-2</v>
      </c>
      <c r="DT6" s="21">
        <v>6.7100000000000007E-2</v>
      </c>
      <c r="DU6" s="21">
        <v>6.6699999999999995E-2</v>
      </c>
      <c r="DV6" s="21">
        <v>6.6000000000000003E-2</v>
      </c>
      <c r="DW6" s="21">
        <v>6.5199999999999994E-2</v>
      </c>
      <c r="DX6" s="21">
        <v>6.3799999999999996E-2</v>
      </c>
      <c r="DY6" s="21">
        <v>6.4000000000000001E-2</v>
      </c>
      <c r="DZ6" s="21">
        <v>6.5000000000000002E-2</v>
      </c>
      <c r="EA6" s="21">
        <v>6.3100000000000003E-2</v>
      </c>
      <c r="EB6" s="21">
        <v>6.2399999999999997E-2</v>
      </c>
      <c r="EC6" s="21">
        <v>6.2199999999999998E-2</v>
      </c>
      <c r="ED6" s="21">
        <v>6.2600000000000003E-2</v>
      </c>
      <c r="EE6" s="21">
        <v>6.1800000000000001E-2</v>
      </c>
      <c r="EF6" s="21">
        <v>6.1699999999999998E-2</v>
      </c>
      <c r="EG6" s="21">
        <v>6.08E-2</v>
      </c>
      <c r="EH6" s="21">
        <v>6.0600000000000001E-2</v>
      </c>
      <c r="EI6" s="21">
        <v>5.9799999999999999E-2</v>
      </c>
      <c r="EJ6" s="21">
        <v>5.9400000000000001E-2</v>
      </c>
      <c r="EK6" s="21">
        <v>5.8099999999999999E-2</v>
      </c>
      <c r="EL6" s="21">
        <v>5.8700000000000002E-2</v>
      </c>
      <c r="EM6" s="21">
        <v>5.8200000000000002E-2</v>
      </c>
      <c r="EN6" s="21">
        <v>5.7299999999999997E-2</v>
      </c>
      <c r="EO6" s="21">
        <v>5.7200000000000001E-2</v>
      </c>
      <c r="EP6" s="21">
        <v>5.6399999999999999E-2</v>
      </c>
      <c r="EQ6" s="21">
        <v>5.6800000000000003E-2</v>
      </c>
      <c r="ER6" s="21">
        <v>5.67E-2</v>
      </c>
      <c r="ES6" s="21">
        <v>5.4600000000000003E-2</v>
      </c>
      <c r="ET6" s="21">
        <v>5.5E-2</v>
      </c>
      <c r="EU6" s="21">
        <v>5.6800000000000003E-2</v>
      </c>
      <c r="EV6" s="21">
        <v>5.5500000000000001E-2</v>
      </c>
      <c r="EW6" s="21">
        <v>5.5E-2</v>
      </c>
      <c r="EX6" s="21">
        <v>5.3900000000000003E-2</v>
      </c>
      <c r="EY6" s="21">
        <v>5.4199999999999998E-2</v>
      </c>
      <c r="EZ6" s="21">
        <v>5.3999999999999999E-2</v>
      </c>
      <c r="FA6" s="21">
        <v>5.4399999999999997E-2</v>
      </c>
      <c r="FB6" s="21">
        <v>5.3699999999999998E-2</v>
      </c>
      <c r="FC6" s="21">
        <v>5.2999999999999999E-2</v>
      </c>
      <c r="FD6" s="21">
        <v>5.3600000000000002E-2</v>
      </c>
      <c r="FE6" s="21">
        <v>5.2900000000000003E-2</v>
      </c>
      <c r="FF6" s="21">
        <v>5.1700000000000003E-2</v>
      </c>
      <c r="FG6" s="21">
        <v>5.1700000000000003E-2</v>
      </c>
      <c r="FH6" s="21">
        <v>5.16E-2</v>
      </c>
      <c r="FI6" s="21">
        <v>5.1799999999999999E-2</v>
      </c>
      <c r="FJ6" s="21">
        <v>5.2499999999999998E-2</v>
      </c>
      <c r="FK6" s="21">
        <v>5.16E-2</v>
      </c>
      <c r="FL6" s="21">
        <v>5.16E-2</v>
      </c>
      <c r="FM6" s="21">
        <v>5.1299999999999998E-2</v>
      </c>
      <c r="FN6" s="21">
        <v>5.1299999999999998E-2</v>
      </c>
      <c r="FO6" s="21">
        <v>5.0099999999999999E-2</v>
      </c>
      <c r="FP6" s="21">
        <v>5.0299999999999997E-2</v>
      </c>
      <c r="FQ6" s="21">
        <v>5.1400000000000001E-2</v>
      </c>
      <c r="FR6" s="21">
        <v>5.0700000000000002E-2</v>
      </c>
      <c r="FS6" s="21">
        <v>4.9799999999999997E-2</v>
      </c>
      <c r="FT6" s="21">
        <v>5.0099999999999999E-2</v>
      </c>
      <c r="FU6" s="21">
        <v>5.0200000000000002E-2</v>
      </c>
      <c r="FV6" s="21">
        <v>5.0099999999999999E-2</v>
      </c>
      <c r="FW6" s="21">
        <v>4.9200000000000001E-2</v>
      </c>
      <c r="FX6" s="21">
        <v>4.8899999999999999E-2</v>
      </c>
      <c r="FY6" s="21">
        <v>4.9500000000000002E-2</v>
      </c>
      <c r="FZ6" s="21">
        <v>4.9500000000000002E-2</v>
      </c>
      <c r="GA6" s="21">
        <v>4.9299999999999997E-2</v>
      </c>
      <c r="GB6" s="21">
        <v>4.9500000000000002E-2</v>
      </c>
      <c r="GC6" s="21">
        <v>4.9500000000000002E-2</v>
      </c>
      <c r="GD6" s="21">
        <v>4.9399999999999999E-2</v>
      </c>
      <c r="GE6" s="21">
        <v>4.87E-2</v>
      </c>
      <c r="GF6" s="21">
        <v>4.87E-2</v>
      </c>
      <c r="GG6" s="21">
        <v>4.9200000000000001E-2</v>
      </c>
      <c r="GH6" s="21">
        <v>4.8500000000000001E-2</v>
      </c>
      <c r="GI6" s="21">
        <v>4.8500000000000001E-2</v>
      </c>
      <c r="GJ6" s="21">
        <v>4.8399999999999999E-2</v>
      </c>
      <c r="GK6" s="21">
        <v>4.8399999999999999E-2</v>
      </c>
      <c r="GL6" s="21">
        <v>4.7600000000000003E-2</v>
      </c>
      <c r="GM6" s="21">
        <v>4.7399999999999998E-2</v>
      </c>
      <c r="GN6" s="21">
        <v>4.82E-2</v>
      </c>
      <c r="GO6" s="21">
        <v>4.7899999999999998E-2</v>
      </c>
      <c r="GP6" s="21">
        <v>4.7100000000000003E-2</v>
      </c>
      <c r="GQ6" s="21">
        <v>4.7E-2</v>
      </c>
      <c r="GR6" s="21">
        <v>4.7300000000000002E-2</v>
      </c>
      <c r="GS6" s="21">
        <v>4.7E-2</v>
      </c>
      <c r="GT6" s="21">
        <v>4.7399999999999998E-2</v>
      </c>
      <c r="GU6" s="21">
        <v>4.7100000000000003E-2</v>
      </c>
      <c r="GV6" s="21">
        <v>4.7100000000000003E-2</v>
      </c>
      <c r="GW6" s="21">
        <v>4.7199999999999999E-2</v>
      </c>
      <c r="GX6" s="21">
        <v>4.7E-2</v>
      </c>
      <c r="GY6" s="21">
        <v>4.6600000000000003E-2</v>
      </c>
      <c r="GZ6" s="21">
        <v>4.6699999999999998E-2</v>
      </c>
      <c r="HA6" s="21">
        <v>4.7E-2</v>
      </c>
      <c r="HB6" s="21">
        <v>4.6899999999999997E-2</v>
      </c>
      <c r="HC6" s="21">
        <v>4.6300000000000001E-2</v>
      </c>
      <c r="HD6" s="21">
        <v>4.6899999999999997E-2</v>
      </c>
      <c r="HE6" s="21">
        <v>4.7300000000000002E-2</v>
      </c>
      <c r="HF6" s="21">
        <v>4.6399999999999997E-2</v>
      </c>
      <c r="HG6" s="21">
        <v>4.5699999999999998E-2</v>
      </c>
      <c r="HH6" s="21">
        <v>4.6300000000000001E-2</v>
      </c>
      <c r="HI6" s="21">
        <v>4.6699999999999998E-2</v>
      </c>
      <c r="HJ6" s="21">
        <v>4.6899999999999997E-2</v>
      </c>
      <c r="HK6" s="21">
        <v>4.6699999999999998E-2</v>
      </c>
      <c r="HL6" s="21">
        <v>4.6800000000000001E-2</v>
      </c>
      <c r="HM6" s="21">
        <v>4.7300000000000002E-2</v>
      </c>
      <c r="HN6" s="21">
        <v>4.6699999999999998E-2</v>
      </c>
      <c r="HO6" s="21">
        <v>4.6399999999999997E-2</v>
      </c>
      <c r="HP6" s="21">
        <v>4.6899999999999997E-2</v>
      </c>
      <c r="HQ6" s="21">
        <v>4.82E-2</v>
      </c>
      <c r="HR6" s="21">
        <v>4.5900000000000003E-2</v>
      </c>
      <c r="HS6" s="21">
        <v>4.6100000000000002E-2</v>
      </c>
      <c r="HT6" s="21">
        <v>4.6800000000000001E-2</v>
      </c>
      <c r="HU6" s="21">
        <v>4.6300000000000001E-2</v>
      </c>
      <c r="HV6" s="21">
        <v>4.7E-2</v>
      </c>
      <c r="HW6" s="21">
        <v>4.65E-2</v>
      </c>
      <c r="HX6" s="21">
        <v>4.6600000000000003E-2</v>
      </c>
      <c r="HY6" s="21">
        <v>4.7600000000000003E-2</v>
      </c>
      <c r="HZ6" s="21">
        <v>4.65E-2</v>
      </c>
      <c r="IA6" s="21">
        <v>4.58E-2</v>
      </c>
      <c r="IB6" s="21">
        <v>4.5900000000000003E-2</v>
      </c>
      <c r="IC6" s="21">
        <v>4.7600000000000003E-2</v>
      </c>
      <c r="ID6" s="21">
        <v>4.6199999999999998E-2</v>
      </c>
      <c r="IE6" s="21">
        <v>4.5900000000000003E-2</v>
      </c>
      <c r="IF6" s="21">
        <v>4.5900000000000003E-2</v>
      </c>
      <c r="IG6" s="21">
        <v>4.5999999999999999E-2</v>
      </c>
      <c r="IH6" s="21">
        <v>4.6199999999999998E-2</v>
      </c>
      <c r="II6" s="21">
        <v>4.6100000000000002E-2</v>
      </c>
      <c r="IJ6" s="21">
        <v>4.6199999999999998E-2</v>
      </c>
      <c r="IK6" s="21">
        <v>4.5699999999999998E-2</v>
      </c>
      <c r="IL6" s="21">
        <v>4.65E-2</v>
      </c>
      <c r="IM6" s="21">
        <v>4.6100000000000002E-2</v>
      </c>
      <c r="IN6" s="21">
        <v>4.5699999999999998E-2</v>
      </c>
      <c r="IO6" s="21">
        <v>4.6399999999999997E-2</v>
      </c>
      <c r="IP6" s="21">
        <v>4.58E-2</v>
      </c>
      <c r="IQ6" s="21">
        <v>4.5999999999999999E-2</v>
      </c>
      <c r="IR6" s="21">
        <v>4.5499999999999999E-2</v>
      </c>
      <c r="IS6" s="21">
        <v>4.7300000000000002E-2</v>
      </c>
      <c r="IT6" s="21">
        <v>4.65E-2</v>
      </c>
      <c r="IU6" s="21">
        <v>4.5699999999999998E-2</v>
      </c>
      <c r="IV6" s="21">
        <v>4.6199999999999998E-2</v>
      </c>
      <c r="IW6" s="21">
        <v>4.6199999999999998E-2</v>
      </c>
      <c r="IX6" s="21">
        <v>4.5600000000000002E-2</v>
      </c>
      <c r="IY6" s="21">
        <v>4.5900000000000003E-2</v>
      </c>
      <c r="IZ6" s="21">
        <v>4.6899999999999997E-2</v>
      </c>
      <c r="JA6" s="21">
        <v>4.5499999999999999E-2</v>
      </c>
      <c r="JB6" s="21">
        <v>4.6100000000000002E-2</v>
      </c>
      <c r="JC6" s="21">
        <v>4.6100000000000002E-2</v>
      </c>
      <c r="JD6" s="21">
        <v>4.65E-2</v>
      </c>
      <c r="JE6" s="21">
        <v>4.6300000000000001E-2</v>
      </c>
      <c r="JF6" s="21">
        <v>4.6199999999999998E-2</v>
      </c>
      <c r="JG6" s="21">
        <v>4.6199999999999998E-2</v>
      </c>
      <c r="JH6" s="21">
        <v>4.7699999999999999E-2</v>
      </c>
      <c r="JI6" s="21">
        <v>4.6399999999999997E-2</v>
      </c>
      <c r="JJ6" s="21">
        <v>4.7E-2</v>
      </c>
      <c r="JK6" s="21">
        <v>4.58E-2</v>
      </c>
      <c r="JL6" s="21">
        <v>4.6300000000000001E-2</v>
      </c>
      <c r="JM6" s="21">
        <v>4.5499999999999999E-2</v>
      </c>
      <c r="JN6" s="21">
        <v>4.6100000000000002E-2</v>
      </c>
      <c r="JO6" s="21">
        <v>4.8300000000000003E-2</v>
      </c>
      <c r="JP6" s="21">
        <v>4.6100000000000002E-2</v>
      </c>
      <c r="JQ6" s="21">
        <v>4.5600000000000002E-2</v>
      </c>
      <c r="JR6" s="21">
        <v>4.58E-2</v>
      </c>
      <c r="JS6" s="21">
        <v>4.65E-2</v>
      </c>
      <c r="JT6" s="21">
        <v>4.6800000000000001E-2</v>
      </c>
      <c r="JU6" s="21">
        <v>4.5600000000000002E-2</v>
      </c>
      <c r="JV6" s="21">
        <v>4.4999999999999998E-2</v>
      </c>
      <c r="JW6" s="21">
        <v>4.5400000000000003E-2</v>
      </c>
      <c r="JX6" s="21">
        <v>4.7199999999999999E-2</v>
      </c>
      <c r="JY6" s="21">
        <v>4.4900000000000002E-2</v>
      </c>
      <c r="JZ6" s="21">
        <v>4.5100000000000001E-2</v>
      </c>
      <c r="KA6" s="21">
        <v>4.48E-2</v>
      </c>
      <c r="KB6" s="21">
        <v>4.5400000000000003E-2</v>
      </c>
      <c r="KC6" s="21">
        <v>4.6100000000000002E-2</v>
      </c>
      <c r="KD6" s="21">
        <v>4.5600000000000002E-2</v>
      </c>
      <c r="KE6" s="21">
        <v>4.6300000000000001E-2</v>
      </c>
      <c r="KF6" s="21">
        <v>4.4600000000000001E-2</v>
      </c>
      <c r="KG6" s="21">
        <v>4.6600000000000003E-2</v>
      </c>
      <c r="KH6" s="21">
        <v>4.53E-2</v>
      </c>
      <c r="KI6" s="21">
        <v>4.5100000000000001E-2</v>
      </c>
      <c r="KJ6" s="21">
        <v>4.5400000000000003E-2</v>
      </c>
      <c r="KK6" s="21">
        <v>4.53E-2</v>
      </c>
      <c r="KL6" s="21">
        <v>4.4400000000000002E-2</v>
      </c>
      <c r="KM6" s="21">
        <v>4.5199999999999997E-2</v>
      </c>
      <c r="KN6" s="21">
        <v>4.5900000000000003E-2</v>
      </c>
      <c r="KO6" s="21">
        <v>4.58E-2</v>
      </c>
      <c r="KP6" s="21">
        <v>4.5199999999999997E-2</v>
      </c>
      <c r="KQ6" s="21">
        <v>4.4900000000000002E-2</v>
      </c>
      <c r="KR6" s="21">
        <v>4.6100000000000002E-2</v>
      </c>
      <c r="KS6" s="21">
        <v>4.4999999999999998E-2</v>
      </c>
      <c r="KT6" s="21">
        <v>4.53E-2</v>
      </c>
      <c r="KU6" s="21">
        <v>4.6199999999999998E-2</v>
      </c>
      <c r="KV6" s="21">
        <v>4.5400000000000003E-2</v>
      </c>
      <c r="KW6" s="21">
        <v>4.5600000000000002E-2</v>
      </c>
      <c r="KX6" s="21">
        <v>4.6600000000000003E-2</v>
      </c>
      <c r="KY6" s="21">
        <v>4.5400000000000003E-2</v>
      </c>
      <c r="KZ6" s="21">
        <v>4.48E-2</v>
      </c>
      <c r="LA6" s="21">
        <v>4.6899999999999997E-2</v>
      </c>
      <c r="LB6" s="21">
        <v>4.5499999999999999E-2</v>
      </c>
      <c r="LC6" s="21">
        <v>4.4699999999999997E-2</v>
      </c>
      <c r="LD6" s="21">
        <v>4.5100000000000001E-2</v>
      </c>
      <c r="LE6" s="21">
        <v>4.4699999999999997E-2</v>
      </c>
      <c r="LF6" s="21">
        <v>4.5100000000000001E-2</v>
      </c>
      <c r="LG6" s="21">
        <v>4.41E-2</v>
      </c>
      <c r="LH6" s="21">
        <v>4.4400000000000002E-2</v>
      </c>
      <c r="LI6" s="21">
        <v>4.8599999999999997E-2</v>
      </c>
      <c r="LJ6" s="21">
        <v>4.48E-2</v>
      </c>
      <c r="LK6" s="21">
        <v>4.4999999999999998E-2</v>
      </c>
      <c r="LL6" s="21">
        <v>4.5100000000000001E-2</v>
      </c>
      <c r="LM6" s="21">
        <v>4.7500000000000001E-2</v>
      </c>
      <c r="LN6" s="21">
        <v>4.48E-2</v>
      </c>
      <c r="LO6" s="21">
        <v>4.3499999999999997E-2</v>
      </c>
      <c r="LP6" s="21">
        <v>4.4900000000000002E-2</v>
      </c>
      <c r="LQ6" s="21">
        <v>4.48E-2</v>
      </c>
      <c r="LR6" s="21">
        <v>4.41E-2</v>
      </c>
      <c r="LS6" s="21">
        <v>4.3499999999999997E-2</v>
      </c>
      <c r="LT6" s="21">
        <v>4.4400000000000002E-2</v>
      </c>
      <c r="LU6" s="21">
        <v>4.48E-2</v>
      </c>
      <c r="LV6" s="21">
        <v>4.3299999999999998E-2</v>
      </c>
      <c r="LW6" s="21">
        <v>4.3999999999999997E-2</v>
      </c>
      <c r="LX6" s="21">
        <v>4.2999999999999997E-2</v>
      </c>
      <c r="LY6" s="21">
        <v>4.3700000000000003E-2</v>
      </c>
      <c r="LZ6" s="21">
        <v>4.3400000000000001E-2</v>
      </c>
      <c r="MA6" s="21">
        <v>4.2700000000000002E-2</v>
      </c>
      <c r="MB6" s="21">
        <v>4.3299999999999998E-2</v>
      </c>
      <c r="MC6" s="21">
        <v>4.3499999999999997E-2</v>
      </c>
      <c r="MD6" s="21">
        <v>4.53E-2</v>
      </c>
      <c r="ME6" s="21">
        <v>4.4900000000000002E-2</v>
      </c>
      <c r="MF6" s="21">
        <v>4.2799999999999998E-2</v>
      </c>
      <c r="MG6" s="21">
        <v>4.2900000000000001E-2</v>
      </c>
      <c r="MH6" s="21">
        <v>4.36E-2</v>
      </c>
      <c r="MI6" s="21">
        <v>4.3400000000000001E-2</v>
      </c>
      <c r="MJ6" s="21">
        <v>4.2900000000000001E-2</v>
      </c>
      <c r="MK6" s="21">
        <v>4.2999999999999997E-2</v>
      </c>
      <c r="ML6" s="21">
        <v>4.3400000000000001E-2</v>
      </c>
      <c r="MM6" s="21">
        <v>4.4699999999999997E-2</v>
      </c>
      <c r="MN6" s="21">
        <v>4.4200000000000003E-2</v>
      </c>
      <c r="MO6" s="21">
        <v>4.1000000000000002E-2</v>
      </c>
      <c r="MP6" s="21">
        <v>4.3099999999999999E-2</v>
      </c>
      <c r="MQ6" s="21">
        <v>4.24E-2</v>
      </c>
      <c r="MR6" s="21">
        <v>4.1799999999999997E-2</v>
      </c>
      <c r="MS6" s="21">
        <v>4.2500000000000003E-2</v>
      </c>
      <c r="MT6" s="21">
        <v>4.2500000000000003E-2</v>
      </c>
      <c r="MU6" s="21">
        <v>4.2000000000000003E-2</v>
      </c>
      <c r="MV6" s="21">
        <v>4.2200000000000001E-2</v>
      </c>
      <c r="MW6" s="21">
        <v>4.1700000000000001E-2</v>
      </c>
      <c r="MX6" s="21">
        <v>4.2200000000000001E-2</v>
      </c>
      <c r="MY6" s="21">
        <v>4.19E-2</v>
      </c>
      <c r="MZ6" s="21">
        <v>4.1200000000000001E-2</v>
      </c>
      <c r="NA6" s="21">
        <v>4.19E-2</v>
      </c>
      <c r="NB6" s="21">
        <v>4.19E-2</v>
      </c>
      <c r="NC6" s="21">
        <v>4.3499999999999997E-2</v>
      </c>
      <c r="ND6" s="21">
        <v>4.3200000000000002E-2</v>
      </c>
      <c r="NE6" s="21">
        <v>4.3999999999999997E-2</v>
      </c>
      <c r="NF6" s="21">
        <v>4.19E-2</v>
      </c>
      <c r="NG6" s="21">
        <v>4.1799999999999997E-2</v>
      </c>
      <c r="NH6" s="21">
        <v>4.2799999999999998E-2</v>
      </c>
      <c r="NI6" s="21">
        <v>4.2599999999999999E-2</v>
      </c>
      <c r="NJ6" s="21">
        <v>4.2299999999999997E-2</v>
      </c>
      <c r="NK6" s="21">
        <v>4.1200000000000001E-2</v>
      </c>
      <c r="NL6" s="21">
        <v>4.2500000000000003E-2</v>
      </c>
      <c r="NM6" s="21">
        <v>4.2700000000000002E-2</v>
      </c>
      <c r="NN6" s="21">
        <v>4.24E-2</v>
      </c>
      <c r="NO6" s="21">
        <v>4.2299999999999997E-2</v>
      </c>
      <c r="NP6" s="21">
        <v>4.24E-2</v>
      </c>
      <c r="NQ6" s="21">
        <v>4.3099999999999999E-2</v>
      </c>
      <c r="NR6" s="21">
        <v>4.2200000000000001E-2</v>
      </c>
      <c r="NS6" s="21">
        <v>4.1799999999999997E-2</v>
      </c>
      <c r="NT6" s="21">
        <v>4.1799999999999997E-2</v>
      </c>
      <c r="NU6" s="21">
        <v>4.2900000000000001E-2</v>
      </c>
      <c r="NV6" s="21">
        <v>4.1200000000000001E-2</v>
      </c>
      <c r="NW6" s="21">
        <v>4.2000000000000003E-2</v>
      </c>
      <c r="NX6" s="21">
        <v>4.2200000000000001E-2</v>
      </c>
      <c r="NY6" s="21">
        <v>4.2700000000000002E-2</v>
      </c>
      <c r="NZ6" s="21">
        <v>4.19E-2</v>
      </c>
      <c r="OA6" s="21">
        <v>4.24E-2</v>
      </c>
      <c r="OB6" s="21">
        <v>4.1700000000000001E-2</v>
      </c>
      <c r="OC6" s="21">
        <v>4.3700000000000003E-2</v>
      </c>
      <c r="OD6" s="21">
        <v>4.0399999999999998E-2</v>
      </c>
      <c r="OE6" s="21">
        <v>4.1599999999999998E-2</v>
      </c>
      <c r="OF6" s="21">
        <v>4.2099999999999999E-2</v>
      </c>
      <c r="OG6" s="21">
        <v>4.2000000000000003E-2</v>
      </c>
      <c r="OH6" s="21">
        <v>3.4799999999999998E-2</v>
      </c>
      <c r="OI6" s="21">
        <v>4.1599999999999998E-2</v>
      </c>
      <c r="OJ6" s="21">
        <v>4.1500000000000002E-2</v>
      </c>
      <c r="OK6" s="21">
        <v>4.2299999999999997E-2</v>
      </c>
      <c r="OL6" s="21">
        <v>4.1799999999999997E-2</v>
      </c>
      <c r="OM6" s="21">
        <v>4.1700000000000001E-2</v>
      </c>
      <c r="ON6" s="21">
        <v>4.1200000000000001E-2</v>
      </c>
      <c r="OO6" s="21">
        <v>4.1799999999999997E-2</v>
      </c>
      <c r="OP6" s="21">
        <v>4.07E-2</v>
      </c>
      <c r="OQ6" s="21">
        <v>4.3299999999999998E-2</v>
      </c>
      <c r="OR6" s="21">
        <v>4.2999999999999997E-2</v>
      </c>
      <c r="OS6" s="21">
        <v>4.0500000000000001E-2</v>
      </c>
      <c r="OT6" s="21">
        <v>4.3099999999999999E-2</v>
      </c>
      <c r="OU6" s="21">
        <v>4.41E-2</v>
      </c>
      <c r="OV6" s="21">
        <v>4.0500000000000001E-2</v>
      </c>
      <c r="OW6" s="21">
        <v>4.1300000000000003E-2</v>
      </c>
      <c r="OX6" s="21">
        <v>4.48E-2</v>
      </c>
      <c r="OY6" s="21">
        <v>4.41E-2</v>
      </c>
      <c r="OZ6" s="21">
        <v>4.1399999999999999E-2</v>
      </c>
      <c r="PA6" s="21">
        <v>4.2099999999999999E-2</v>
      </c>
      <c r="PB6" s="21">
        <v>4.4299999999999999E-2</v>
      </c>
      <c r="PC6" s="21">
        <v>4.19E-2</v>
      </c>
      <c r="PD6" s="21">
        <v>4.2200000000000001E-2</v>
      </c>
      <c r="PE6" s="21">
        <v>4.3499999999999997E-2</v>
      </c>
      <c r="PF6" s="21">
        <v>4.2200000000000001E-2</v>
      </c>
      <c r="PG6" s="21">
        <v>4.1599999999999998E-2</v>
      </c>
      <c r="PH6" s="21">
        <v>4.3200000000000002E-2</v>
      </c>
      <c r="PI6" s="21">
        <v>4.4200000000000003E-2</v>
      </c>
      <c r="PJ6" s="21">
        <v>4.48E-2</v>
      </c>
      <c r="PK6" s="21">
        <v>4.36E-2</v>
      </c>
      <c r="PL6" s="21">
        <v>4.4400000000000002E-2</v>
      </c>
      <c r="PM6" s="21">
        <v>5.0700000000000002E-2</v>
      </c>
      <c r="PN6" s="21">
        <v>4.7399999999999998E-2</v>
      </c>
      <c r="PO6" s="21">
        <v>4.6300000000000001E-2</v>
      </c>
      <c r="PP6" s="21">
        <v>4.6199999999999998E-2</v>
      </c>
      <c r="PQ6" s="21">
        <v>4.9399999999999999E-2</v>
      </c>
      <c r="PR6" s="21">
        <v>4.7800000000000002E-2</v>
      </c>
      <c r="PS6" s="21">
        <v>4.6399999999999997E-2</v>
      </c>
      <c r="PT6" s="21">
        <v>4.5900000000000003E-2</v>
      </c>
      <c r="PU6" s="21">
        <v>4.6899999999999997E-2</v>
      </c>
      <c r="PV6" s="21">
        <v>4.6300000000000001E-2</v>
      </c>
      <c r="PW6" s="21">
        <v>4.8800000000000003E-2</v>
      </c>
      <c r="PX6" s="21">
        <v>4.7800000000000002E-2</v>
      </c>
      <c r="PY6" s="21">
        <v>5.1200000000000002E-2</v>
      </c>
      <c r="PZ6" s="21">
        <v>4.9599999999999998E-2</v>
      </c>
      <c r="QA6" s="21">
        <v>4.7300000000000002E-2</v>
      </c>
      <c r="QB6" s="21">
        <v>4.8599999999999997E-2</v>
      </c>
      <c r="QC6" s="21">
        <v>5.04E-2</v>
      </c>
      <c r="QD6" s="21">
        <v>4.8399999999999999E-2</v>
      </c>
      <c r="QE6" s="21">
        <v>4.5999999999999999E-2</v>
      </c>
      <c r="QF6" s="21">
        <v>4.7199999999999999E-2</v>
      </c>
      <c r="QG6" s="21">
        <v>4.7899999999999998E-2</v>
      </c>
      <c r="QH6" s="21">
        <v>4.7300000000000002E-2</v>
      </c>
      <c r="QI6" s="21">
        <v>4.2799999999999998E-2</v>
      </c>
      <c r="QJ6" s="21">
        <v>4.9399999999999999E-2</v>
      </c>
      <c r="QK6" s="21">
        <v>4.7800000000000002E-2</v>
      </c>
      <c r="QL6" s="21">
        <v>4.6800000000000001E-2</v>
      </c>
      <c r="QM6" s="21">
        <v>4.7800000000000002E-2</v>
      </c>
      <c r="QN6" s="21">
        <v>5.0799999999999998E-2</v>
      </c>
      <c r="QO6" s="21">
        <v>4.8000000000000001E-2</v>
      </c>
      <c r="QP6" s="21">
        <v>4.5699999999999998E-2</v>
      </c>
      <c r="QQ6" s="21">
        <v>4.65E-2</v>
      </c>
      <c r="QR6" s="21">
        <v>5.1999999999999998E-2</v>
      </c>
      <c r="QS6" s="21">
        <v>4.8599999999999997E-2</v>
      </c>
      <c r="QT6" s="21">
        <v>4.7800000000000002E-2</v>
      </c>
      <c r="QU6" s="21">
        <v>4.7100000000000003E-2</v>
      </c>
      <c r="QV6" s="21">
        <v>5.0900000000000001E-2</v>
      </c>
      <c r="QW6" s="21">
        <v>4.8500000000000001E-2</v>
      </c>
      <c r="QX6" s="21">
        <v>4.8800000000000003E-2</v>
      </c>
      <c r="QY6" s="21">
        <v>4.7800000000000002E-2</v>
      </c>
      <c r="QZ6" s="21">
        <v>4.7100000000000003E-2</v>
      </c>
      <c r="RA6" s="21">
        <v>4.8399999999999999E-2</v>
      </c>
      <c r="RB6" s="21">
        <v>4.8000000000000001E-2</v>
      </c>
      <c r="RC6" s="21">
        <v>4.48E-2</v>
      </c>
      <c r="RD6" s="21">
        <v>4.7199999999999999E-2</v>
      </c>
      <c r="RE6" s="21">
        <v>4.8300000000000003E-2</v>
      </c>
      <c r="RF6" s="21">
        <v>4.5499999999999999E-2</v>
      </c>
      <c r="RG6" s="21">
        <v>4.7800000000000002E-2</v>
      </c>
      <c r="RH6" s="21">
        <v>4.7399999999999998E-2</v>
      </c>
      <c r="RI6" s="21">
        <v>4.8500000000000001E-2</v>
      </c>
      <c r="RJ6" s="21">
        <v>4.7300000000000002E-2</v>
      </c>
      <c r="RK6" s="21">
        <v>4.8000000000000001E-2</v>
      </c>
      <c r="RL6" s="21">
        <v>4.87E-2</v>
      </c>
      <c r="RM6" s="21">
        <v>4.7600000000000003E-2</v>
      </c>
      <c r="RN6" s="21">
        <v>4.6699999999999998E-2</v>
      </c>
      <c r="RO6" s="21">
        <v>4.0599999999999997E-2</v>
      </c>
      <c r="RP6" s="21">
        <v>4.6800000000000001E-2</v>
      </c>
      <c r="RQ6" s="21">
        <v>4.5100000000000001E-2</v>
      </c>
      <c r="RR6" s="21">
        <v>4.65E-2</v>
      </c>
      <c r="RS6" s="21">
        <v>4.5400000000000003E-2</v>
      </c>
      <c r="RT6" s="21">
        <v>4.7199999999999999E-2</v>
      </c>
      <c r="RU6" s="21">
        <v>4.7800000000000002E-2</v>
      </c>
      <c r="RV6" s="21">
        <v>4.7100000000000003E-2</v>
      </c>
      <c r="RW6" s="21">
        <v>4.53E-2</v>
      </c>
      <c r="RX6" s="21">
        <v>4.6399999999999997E-2</v>
      </c>
      <c r="RY6" s="21">
        <v>4.7300000000000002E-2</v>
      </c>
      <c r="RZ6" s="21">
        <v>4.6300000000000001E-2</v>
      </c>
      <c r="SA6" s="21">
        <v>4.1700000000000001E-2</v>
      </c>
      <c r="SB6" s="21">
        <v>4.65E-2</v>
      </c>
      <c r="SC6" s="21">
        <v>4.53E-2</v>
      </c>
      <c r="SD6" s="21">
        <v>3.8199999999999998E-2</v>
      </c>
      <c r="SE6" s="21">
        <v>4.7399999999999998E-2</v>
      </c>
      <c r="SF6" s="21">
        <v>4.6800000000000001E-2</v>
      </c>
      <c r="SG6" s="21">
        <v>4.9200000000000001E-2</v>
      </c>
      <c r="SH6" s="21">
        <v>4.7699999999999999E-2</v>
      </c>
    </row>
    <row r="7" spans="1:502" x14ac:dyDescent="0.25">
      <c r="A7" s="20" t="s">
        <v>35</v>
      </c>
      <c r="B7" s="21">
        <v>1.2742</v>
      </c>
      <c r="C7" s="21">
        <v>1.2599</v>
      </c>
      <c r="D7" s="21">
        <v>1.2474000000000001</v>
      </c>
      <c r="E7" s="21">
        <v>1.2424999999999999</v>
      </c>
      <c r="F7" s="21">
        <v>1.2319</v>
      </c>
      <c r="G7" s="21">
        <v>1.2302999999999999</v>
      </c>
      <c r="H7" s="21">
        <v>1.2298</v>
      </c>
      <c r="I7" s="21">
        <v>1.2284999999999999</v>
      </c>
      <c r="J7" s="21">
        <v>1.23</v>
      </c>
      <c r="K7" s="21">
        <v>1.2299</v>
      </c>
      <c r="L7" s="21">
        <v>1.2313000000000001</v>
      </c>
      <c r="M7" s="21">
        <v>1.2364999999999999</v>
      </c>
      <c r="N7" s="21">
        <v>1.2403999999999999</v>
      </c>
      <c r="O7" s="21">
        <v>1.2470000000000001</v>
      </c>
      <c r="P7" s="21">
        <v>1.254</v>
      </c>
      <c r="Q7" s="21">
        <v>1.2616000000000001</v>
      </c>
      <c r="R7" s="21">
        <v>1.2703</v>
      </c>
      <c r="S7" s="21">
        <v>1.2770999999999999</v>
      </c>
      <c r="T7" s="21">
        <v>1.2894000000000001</v>
      </c>
      <c r="U7" s="21">
        <v>1.3055000000000001</v>
      </c>
      <c r="V7" s="21">
        <v>1.3211999999999999</v>
      </c>
      <c r="W7" s="21">
        <v>1.3351999999999999</v>
      </c>
      <c r="X7" s="21">
        <v>1.3508</v>
      </c>
      <c r="Y7" s="21">
        <v>1.3771</v>
      </c>
      <c r="Z7" s="21">
        <v>1.4009</v>
      </c>
      <c r="AA7" s="21">
        <v>1.4164000000000001</v>
      </c>
      <c r="AB7" s="21">
        <v>1.4412</v>
      </c>
      <c r="AC7" s="21">
        <v>1.4639</v>
      </c>
      <c r="AD7" s="21">
        <v>1.488</v>
      </c>
      <c r="AE7" s="21">
        <v>1.5114000000000001</v>
      </c>
      <c r="AF7" s="21">
        <v>1.5446</v>
      </c>
      <c r="AG7" s="21">
        <v>1.5750999999999999</v>
      </c>
      <c r="AH7" s="21">
        <v>1.6054999999999999</v>
      </c>
      <c r="AI7" s="21">
        <v>1.6336999999999999</v>
      </c>
      <c r="AJ7" s="21">
        <v>1.6688000000000001</v>
      </c>
      <c r="AK7" s="21">
        <v>1.7068000000000001</v>
      </c>
      <c r="AL7" s="21">
        <v>1.7346999999999999</v>
      </c>
      <c r="AM7" s="21">
        <v>1.7656000000000001</v>
      </c>
      <c r="AN7" s="21">
        <v>1.8019000000000001</v>
      </c>
      <c r="AO7" s="21">
        <v>1.8363</v>
      </c>
      <c r="AP7" s="21">
        <v>1.8648</v>
      </c>
      <c r="AQ7" s="21">
        <v>1.8973</v>
      </c>
      <c r="AR7" s="21">
        <v>1.9302999999999999</v>
      </c>
      <c r="AS7" s="21">
        <v>1.9661</v>
      </c>
      <c r="AT7" s="21">
        <v>1.9955000000000001</v>
      </c>
      <c r="AU7" s="21">
        <v>2.0259999999999998</v>
      </c>
      <c r="AV7" s="21">
        <v>2.0453999999999999</v>
      </c>
      <c r="AW7" s="21">
        <v>2.0710000000000002</v>
      </c>
      <c r="AX7" s="21">
        <v>2.0855000000000001</v>
      </c>
      <c r="AY7" s="21">
        <v>2.1053000000000002</v>
      </c>
      <c r="AZ7" s="21">
        <v>2.1179999999999999</v>
      </c>
      <c r="BA7" s="21">
        <v>2.1299000000000001</v>
      </c>
      <c r="BB7" s="21">
        <v>2.1360999999999999</v>
      </c>
      <c r="BC7" s="21">
        <v>2.1339999999999999</v>
      </c>
      <c r="BD7" s="21">
        <v>2.1375999999999999</v>
      </c>
      <c r="BE7" s="21">
        <v>2.1202999999999999</v>
      </c>
      <c r="BF7" s="21">
        <v>2.1187999999999998</v>
      </c>
      <c r="BG7" s="21">
        <v>2.1078000000000001</v>
      </c>
      <c r="BH7" s="21">
        <v>2.0964999999999998</v>
      </c>
      <c r="BI7" s="21">
        <v>2.0605000000000002</v>
      </c>
      <c r="BJ7" s="21">
        <v>2.0387</v>
      </c>
      <c r="BK7" s="21">
        <v>2.0137999999999998</v>
      </c>
      <c r="BL7" s="21">
        <v>1.986</v>
      </c>
      <c r="BM7" s="21">
        <v>1.944</v>
      </c>
      <c r="BN7" s="21">
        <v>1.8959999999999999</v>
      </c>
      <c r="BO7" s="21">
        <v>1.8444</v>
      </c>
      <c r="BP7" s="21">
        <v>1.7949999999999999</v>
      </c>
      <c r="BQ7" s="21">
        <v>1.7361</v>
      </c>
      <c r="BR7" s="21">
        <v>1.6608000000000001</v>
      </c>
      <c r="BS7" s="21">
        <v>1.6039000000000001</v>
      </c>
      <c r="BT7" s="21">
        <v>1.5483</v>
      </c>
      <c r="BU7" s="21">
        <v>1.4702</v>
      </c>
      <c r="BV7" s="21">
        <v>1.3935</v>
      </c>
      <c r="BW7" s="21">
        <v>1.3314999999999999</v>
      </c>
      <c r="BX7" s="21">
        <v>1.2608999999999999</v>
      </c>
      <c r="BY7" s="21">
        <v>1.1924999999999999</v>
      </c>
      <c r="BZ7" s="21">
        <v>1.1285000000000001</v>
      </c>
      <c r="CA7" s="21">
        <v>1.0752999999999999</v>
      </c>
      <c r="CB7" s="21">
        <v>1.0195000000000001</v>
      </c>
      <c r="CC7" s="21">
        <v>0.95940000000000003</v>
      </c>
      <c r="CD7" s="21">
        <v>0.88859999999999995</v>
      </c>
      <c r="CE7" s="21">
        <v>0.82730000000000004</v>
      </c>
      <c r="CF7" s="21">
        <v>0.76519999999999999</v>
      </c>
      <c r="CG7" s="21">
        <v>0.70750000000000002</v>
      </c>
      <c r="CH7" s="21">
        <v>0.65510000000000002</v>
      </c>
      <c r="CI7" s="21">
        <v>0.60109999999999997</v>
      </c>
      <c r="CJ7" s="21">
        <v>0.56010000000000004</v>
      </c>
      <c r="CK7" s="21">
        <v>0.50960000000000005</v>
      </c>
      <c r="CL7" s="21">
        <v>0.46010000000000001</v>
      </c>
      <c r="CM7" s="21">
        <v>0.4229</v>
      </c>
      <c r="CN7" s="21">
        <v>0.38890000000000002</v>
      </c>
      <c r="CO7" s="21">
        <v>0.35189999999999999</v>
      </c>
      <c r="CP7" s="21">
        <v>0.32229999999999998</v>
      </c>
      <c r="CQ7" s="21">
        <v>0.29630000000000001</v>
      </c>
      <c r="CR7" s="21">
        <v>0.26690000000000003</v>
      </c>
      <c r="CS7" s="21">
        <v>0.2402</v>
      </c>
      <c r="CT7" s="21">
        <v>0.2218</v>
      </c>
      <c r="CU7" s="21">
        <v>0.20169999999999999</v>
      </c>
      <c r="CV7" s="21">
        <v>0.18659999999999999</v>
      </c>
      <c r="CW7" s="21">
        <v>0.16719999999999999</v>
      </c>
      <c r="CX7" s="21">
        <v>0.1532</v>
      </c>
      <c r="CY7" s="21">
        <v>0.1404</v>
      </c>
      <c r="CZ7" s="21">
        <v>0.13</v>
      </c>
      <c r="DA7" s="21">
        <v>0.1202</v>
      </c>
      <c r="DB7" s="21">
        <v>0.1129</v>
      </c>
      <c r="DC7" s="21">
        <v>0.106</v>
      </c>
      <c r="DD7" s="21">
        <v>0.1014</v>
      </c>
      <c r="DE7" s="21">
        <v>9.74E-2</v>
      </c>
      <c r="DF7" s="21">
        <v>9.1700000000000004E-2</v>
      </c>
      <c r="DG7" s="21">
        <v>8.6699999999999999E-2</v>
      </c>
      <c r="DH7" s="21">
        <v>8.43E-2</v>
      </c>
      <c r="DI7" s="21">
        <v>8.2199999999999995E-2</v>
      </c>
      <c r="DJ7" s="21">
        <v>7.9899999999999999E-2</v>
      </c>
      <c r="DK7" s="21">
        <v>7.8E-2</v>
      </c>
      <c r="DL7" s="21">
        <v>7.6499999999999999E-2</v>
      </c>
      <c r="DM7" s="21">
        <v>7.4399999999999994E-2</v>
      </c>
      <c r="DN7" s="21">
        <v>7.3700000000000002E-2</v>
      </c>
      <c r="DO7" s="21">
        <v>7.2499999999999995E-2</v>
      </c>
      <c r="DP7" s="21">
        <v>7.0000000000000007E-2</v>
      </c>
      <c r="DQ7" s="21">
        <v>6.9800000000000001E-2</v>
      </c>
      <c r="DR7" s="21">
        <v>6.83E-2</v>
      </c>
      <c r="DS7" s="21">
        <v>6.7799999999999999E-2</v>
      </c>
      <c r="DT7" s="21">
        <v>6.7000000000000004E-2</v>
      </c>
      <c r="DU7" s="21">
        <v>6.5500000000000003E-2</v>
      </c>
      <c r="DV7" s="21">
        <v>6.4600000000000005E-2</v>
      </c>
      <c r="DW7" s="21">
        <v>6.4699999999999994E-2</v>
      </c>
      <c r="DX7" s="21">
        <v>6.3500000000000001E-2</v>
      </c>
      <c r="DY7" s="21">
        <v>6.3500000000000001E-2</v>
      </c>
      <c r="DZ7" s="21">
        <v>6.4000000000000001E-2</v>
      </c>
      <c r="EA7" s="21">
        <v>6.1800000000000001E-2</v>
      </c>
      <c r="EB7" s="21">
        <v>6.1499999999999999E-2</v>
      </c>
      <c r="EC7" s="21">
        <v>6.0600000000000001E-2</v>
      </c>
      <c r="ED7" s="21">
        <v>6.0900000000000003E-2</v>
      </c>
      <c r="EE7" s="21">
        <v>6.0299999999999999E-2</v>
      </c>
      <c r="EF7" s="21">
        <v>6.0299999999999999E-2</v>
      </c>
      <c r="EG7" s="21">
        <v>5.9200000000000003E-2</v>
      </c>
      <c r="EH7" s="21">
        <v>5.96E-2</v>
      </c>
      <c r="EI7" s="21">
        <v>5.79E-2</v>
      </c>
      <c r="EJ7" s="21">
        <v>5.8700000000000002E-2</v>
      </c>
      <c r="EK7" s="21">
        <v>5.74E-2</v>
      </c>
      <c r="EL7" s="21">
        <v>5.7200000000000001E-2</v>
      </c>
      <c r="EM7" s="21">
        <v>5.67E-2</v>
      </c>
      <c r="EN7" s="21">
        <v>5.6500000000000002E-2</v>
      </c>
      <c r="EO7" s="21">
        <v>5.5599999999999997E-2</v>
      </c>
      <c r="EP7" s="21">
        <v>5.62E-2</v>
      </c>
      <c r="EQ7" s="21">
        <v>5.4699999999999999E-2</v>
      </c>
      <c r="ER7" s="21">
        <v>5.5399999999999998E-2</v>
      </c>
      <c r="ES7" s="21">
        <v>5.4600000000000003E-2</v>
      </c>
      <c r="ET7" s="21">
        <v>5.4199999999999998E-2</v>
      </c>
      <c r="EU7" s="21">
        <v>5.4600000000000003E-2</v>
      </c>
      <c r="EV7" s="21">
        <v>5.3499999999999999E-2</v>
      </c>
      <c r="EW7" s="21">
        <v>5.28E-2</v>
      </c>
      <c r="EX7" s="21">
        <v>5.3699999999999998E-2</v>
      </c>
      <c r="EY7" s="21">
        <v>5.2499999999999998E-2</v>
      </c>
      <c r="EZ7" s="21">
        <v>5.21E-2</v>
      </c>
      <c r="FA7" s="21">
        <v>5.21E-2</v>
      </c>
      <c r="FB7" s="21">
        <v>5.2900000000000003E-2</v>
      </c>
      <c r="FC7" s="21">
        <v>5.0700000000000002E-2</v>
      </c>
      <c r="FD7" s="21">
        <v>5.16E-2</v>
      </c>
      <c r="FE7" s="21">
        <v>5.1299999999999998E-2</v>
      </c>
      <c r="FF7" s="21">
        <v>5.0799999999999998E-2</v>
      </c>
      <c r="FG7" s="21">
        <v>5.1499999999999997E-2</v>
      </c>
      <c r="FH7" s="21">
        <v>5.0299999999999997E-2</v>
      </c>
      <c r="FI7" s="21">
        <v>5.04E-2</v>
      </c>
      <c r="FJ7" s="21">
        <v>5.0799999999999998E-2</v>
      </c>
      <c r="FK7" s="21">
        <v>4.9500000000000002E-2</v>
      </c>
      <c r="FL7" s="21">
        <v>4.9200000000000001E-2</v>
      </c>
      <c r="FM7" s="21">
        <v>4.9099999999999998E-2</v>
      </c>
      <c r="FN7" s="21">
        <v>4.9399999999999999E-2</v>
      </c>
      <c r="FO7" s="21">
        <v>4.7899999999999998E-2</v>
      </c>
      <c r="FP7" s="21">
        <v>4.8599999999999997E-2</v>
      </c>
      <c r="FQ7" s="21">
        <v>4.9299999999999997E-2</v>
      </c>
      <c r="FR7" s="21">
        <v>4.8800000000000003E-2</v>
      </c>
      <c r="FS7" s="21">
        <v>4.7399999999999998E-2</v>
      </c>
      <c r="FT7" s="21">
        <v>4.7899999999999998E-2</v>
      </c>
      <c r="FU7" s="21">
        <v>4.8000000000000001E-2</v>
      </c>
      <c r="FV7" s="21">
        <v>4.82E-2</v>
      </c>
      <c r="FW7" s="21">
        <v>4.7800000000000002E-2</v>
      </c>
      <c r="FX7" s="21">
        <v>4.6699999999999998E-2</v>
      </c>
      <c r="FY7" s="21">
        <v>4.8099999999999997E-2</v>
      </c>
      <c r="FZ7" s="21">
        <v>4.7300000000000002E-2</v>
      </c>
      <c r="GA7" s="21">
        <v>4.7399999999999998E-2</v>
      </c>
      <c r="GB7" s="21">
        <v>4.7600000000000003E-2</v>
      </c>
      <c r="GC7" s="21">
        <v>4.65E-2</v>
      </c>
      <c r="GD7" s="21">
        <v>4.7600000000000003E-2</v>
      </c>
      <c r="GE7" s="21">
        <v>4.7699999999999999E-2</v>
      </c>
      <c r="GF7" s="21">
        <v>4.6800000000000001E-2</v>
      </c>
      <c r="GG7" s="21">
        <v>4.7500000000000001E-2</v>
      </c>
      <c r="GH7" s="21">
        <v>4.6899999999999997E-2</v>
      </c>
      <c r="GI7" s="21">
        <v>4.7E-2</v>
      </c>
      <c r="GJ7" s="21">
        <v>4.6600000000000003E-2</v>
      </c>
      <c r="GK7" s="21">
        <v>4.6100000000000002E-2</v>
      </c>
      <c r="GL7" s="21">
        <v>4.5499999999999999E-2</v>
      </c>
      <c r="GM7" s="21">
        <v>4.6199999999999998E-2</v>
      </c>
      <c r="GN7" s="21">
        <v>4.6199999999999998E-2</v>
      </c>
      <c r="GO7" s="21">
        <v>4.5699999999999998E-2</v>
      </c>
      <c r="GP7" s="21">
        <v>4.5100000000000001E-2</v>
      </c>
      <c r="GQ7" s="21">
        <v>4.5499999999999999E-2</v>
      </c>
      <c r="GR7" s="21">
        <v>4.5600000000000002E-2</v>
      </c>
      <c r="GS7" s="21">
        <v>4.5400000000000003E-2</v>
      </c>
      <c r="GT7" s="21">
        <v>4.4600000000000001E-2</v>
      </c>
      <c r="GU7" s="21">
        <v>4.48E-2</v>
      </c>
      <c r="GV7" s="21">
        <v>4.4900000000000002E-2</v>
      </c>
      <c r="GW7" s="21">
        <v>4.5600000000000002E-2</v>
      </c>
      <c r="GX7" s="21">
        <v>4.4900000000000002E-2</v>
      </c>
      <c r="GY7" s="21">
        <v>4.4299999999999999E-2</v>
      </c>
      <c r="GZ7" s="21">
        <v>4.4299999999999999E-2</v>
      </c>
      <c r="HA7" s="21">
        <v>4.5100000000000001E-2</v>
      </c>
      <c r="HB7" s="21">
        <v>4.4200000000000003E-2</v>
      </c>
      <c r="HC7" s="21">
        <v>4.41E-2</v>
      </c>
      <c r="HD7" s="21">
        <v>4.4400000000000002E-2</v>
      </c>
      <c r="HE7" s="21">
        <v>4.5100000000000001E-2</v>
      </c>
      <c r="HF7" s="21">
        <v>4.4699999999999997E-2</v>
      </c>
      <c r="HG7" s="21">
        <v>4.4499999999999998E-2</v>
      </c>
      <c r="HH7" s="21">
        <v>4.5199999999999997E-2</v>
      </c>
      <c r="HI7" s="21">
        <v>4.4299999999999999E-2</v>
      </c>
      <c r="HJ7" s="21">
        <v>4.3799999999999999E-2</v>
      </c>
      <c r="HK7" s="21">
        <v>4.5100000000000001E-2</v>
      </c>
      <c r="HL7" s="21">
        <v>4.4499999999999998E-2</v>
      </c>
      <c r="HM7" s="21">
        <v>4.5199999999999997E-2</v>
      </c>
      <c r="HN7" s="21">
        <v>4.4600000000000001E-2</v>
      </c>
      <c r="HO7" s="21">
        <v>4.4999999999999998E-2</v>
      </c>
      <c r="HP7" s="21">
        <v>4.5199999999999997E-2</v>
      </c>
      <c r="HQ7" s="21">
        <v>4.5999999999999999E-2</v>
      </c>
      <c r="HR7" s="21">
        <v>4.41E-2</v>
      </c>
      <c r="HS7" s="21">
        <v>4.4400000000000002E-2</v>
      </c>
      <c r="HT7" s="21">
        <v>4.5600000000000002E-2</v>
      </c>
      <c r="HU7" s="21">
        <v>4.48E-2</v>
      </c>
      <c r="HV7" s="21">
        <v>4.4900000000000002E-2</v>
      </c>
      <c r="HW7" s="21">
        <v>4.4999999999999998E-2</v>
      </c>
      <c r="HX7" s="21">
        <v>4.48E-2</v>
      </c>
      <c r="HY7" s="21">
        <v>4.5100000000000001E-2</v>
      </c>
      <c r="HZ7" s="21">
        <v>4.4999999999999998E-2</v>
      </c>
      <c r="IA7" s="21">
        <v>4.4499999999999998E-2</v>
      </c>
      <c r="IB7" s="21">
        <v>4.4600000000000001E-2</v>
      </c>
      <c r="IC7" s="21">
        <v>4.48E-2</v>
      </c>
      <c r="ID7" s="21">
        <v>4.4299999999999999E-2</v>
      </c>
      <c r="IE7" s="21">
        <v>4.4400000000000002E-2</v>
      </c>
      <c r="IF7" s="21">
        <v>4.48E-2</v>
      </c>
      <c r="IG7" s="21">
        <v>4.4200000000000003E-2</v>
      </c>
      <c r="IH7" s="21">
        <v>4.4499999999999998E-2</v>
      </c>
      <c r="II7" s="21">
        <v>4.4400000000000002E-2</v>
      </c>
      <c r="IJ7" s="21">
        <v>4.41E-2</v>
      </c>
      <c r="IK7" s="21">
        <v>4.4200000000000003E-2</v>
      </c>
      <c r="IL7" s="21">
        <v>4.3799999999999999E-2</v>
      </c>
      <c r="IM7" s="21">
        <v>4.5100000000000001E-2</v>
      </c>
      <c r="IN7" s="21">
        <v>4.4400000000000002E-2</v>
      </c>
      <c r="IO7" s="21">
        <v>4.41E-2</v>
      </c>
      <c r="IP7" s="21">
        <v>4.4200000000000003E-2</v>
      </c>
      <c r="IQ7" s="21">
        <v>4.4600000000000001E-2</v>
      </c>
      <c r="IR7" s="21">
        <v>4.4400000000000002E-2</v>
      </c>
      <c r="IS7" s="21">
        <v>4.48E-2</v>
      </c>
      <c r="IT7" s="21">
        <v>4.4400000000000002E-2</v>
      </c>
      <c r="IU7" s="21">
        <v>4.4900000000000002E-2</v>
      </c>
      <c r="IV7" s="21">
        <v>4.4200000000000003E-2</v>
      </c>
      <c r="IW7" s="21">
        <v>4.3400000000000001E-2</v>
      </c>
      <c r="IX7" s="21">
        <v>4.36E-2</v>
      </c>
      <c r="IY7" s="21">
        <v>4.4499999999999998E-2</v>
      </c>
      <c r="IZ7" s="21">
        <v>4.53E-2</v>
      </c>
      <c r="JA7" s="21">
        <v>4.4600000000000001E-2</v>
      </c>
      <c r="JB7" s="21">
        <v>4.3799999999999999E-2</v>
      </c>
      <c r="JC7" s="21">
        <v>4.4400000000000002E-2</v>
      </c>
      <c r="JD7" s="21">
        <v>4.4499999999999998E-2</v>
      </c>
      <c r="JE7" s="21">
        <v>4.3700000000000003E-2</v>
      </c>
      <c r="JF7" s="21">
        <v>4.3299999999999998E-2</v>
      </c>
      <c r="JG7" s="21">
        <v>4.4499999999999998E-2</v>
      </c>
      <c r="JH7" s="21">
        <v>4.6100000000000002E-2</v>
      </c>
      <c r="JI7" s="21">
        <v>4.4200000000000003E-2</v>
      </c>
      <c r="JJ7" s="21">
        <v>4.4200000000000003E-2</v>
      </c>
      <c r="JK7" s="21">
        <v>4.41E-2</v>
      </c>
      <c r="JL7" s="21">
        <v>4.4699999999999997E-2</v>
      </c>
      <c r="JM7" s="21">
        <v>4.3700000000000003E-2</v>
      </c>
      <c r="JN7" s="21">
        <v>4.3900000000000002E-2</v>
      </c>
      <c r="JO7" s="21">
        <v>4.7E-2</v>
      </c>
      <c r="JP7" s="21">
        <v>4.4999999999999998E-2</v>
      </c>
      <c r="JQ7" s="21">
        <v>4.3099999999999999E-2</v>
      </c>
      <c r="JR7" s="21">
        <v>4.36E-2</v>
      </c>
      <c r="JS7" s="21">
        <v>4.4699999999999997E-2</v>
      </c>
      <c r="JT7" s="21">
        <v>4.5499999999999999E-2</v>
      </c>
      <c r="JU7" s="21">
        <v>4.3200000000000002E-2</v>
      </c>
      <c r="JV7" s="21">
        <v>4.3499999999999997E-2</v>
      </c>
      <c r="JW7" s="21">
        <v>4.3999999999999997E-2</v>
      </c>
      <c r="JX7" s="21">
        <v>4.58E-2</v>
      </c>
      <c r="JY7" s="21">
        <v>4.4600000000000001E-2</v>
      </c>
      <c r="JZ7" s="21">
        <v>4.3299999999999998E-2</v>
      </c>
      <c r="KA7" s="21">
        <v>4.3799999999999999E-2</v>
      </c>
      <c r="KB7" s="21">
        <v>4.4299999999999999E-2</v>
      </c>
      <c r="KC7" s="21">
        <v>4.4699999999999997E-2</v>
      </c>
      <c r="KD7" s="21">
        <v>4.2799999999999998E-2</v>
      </c>
      <c r="KE7" s="21">
        <v>4.2799999999999998E-2</v>
      </c>
      <c r="KF7" s="21">
        <v>4.3299999999999998E-2</v>
      </c>
      <c r="KG7" s="21">
        <v>4.5100000000000001E-2</v>
      </c>
      <c r="KH7" s="21">
        <v>4.36E-2</v>
      </c>
      <c r="KI7" s="21">
        <v>4.4299999999999999E-2</v>
      </c>
      <c r="KJ7" s="21">
        <v>4.36E-2</v>
      </c>
      <c r="KK7" s="21">
        <v>4.4200000000000003E-2</v>
      </c>
      <c r="KL7" s="21">
        <v>4.3700000000000003E-2</v>
      </c>
      <c r="KM7" s="21">
        <v>4.2799999999999998E-2</v>
      </c>
      <c r="KN7" s="21">
        <v>4.3999999999999997E-2</v>
      </c>
      <c r="KO7" s="21">
        <v>4.4299999999999999E-2</v>
      </c>
      <c r="KP7" s="21">
        <v>4.41E-2</v>
      </c>
      <c r="KQ7" s="21">
        <v>4.19E-2</v>
      </c>
      <c r="KR7" s="21">
        <v>4.41E-2</v>
      </c>
      <c r="KS7" s="21">
        <v>4.3200000000000002E-2</v>
      </c>
      <c r="KT7" s="21">
        <v>4.2900000000000001E-2</v>
      </c>
      <c r="KU7" s="21">
        <v>4.07E-2</v>
      </c>
      <c r="KV7" s="21">
        <v>4.3400000000000001E-2</v>
      </c>
      <c r="KW7" s="21">
        <v>4.3299999999999998E-2</v>
      </c>
      <c r="KX7" s="21">
        <v>4.5199999999999997E-2</v>
      </c>
      <c r="KY7" s="21">
        <v>4.4200000000000003E-2</v>
      </c>
      <c r="KZ7" s="21">
        <v>4.3299999999999998E-2</v>
      </c>
      <c r="LA7" s="21">
        <v>4.5400000000000003E-2</v>
      </c>
      <c r="LB7" s="21">
        <v>4.3999999999999997E-2</v>
      </c>
      <c r="LC7" s="21">
        <v>4.3400000000000001E-2</v>
      </c>
      <c r="LD7" s="21">
        <v>4.3499999999999997E-2</v>
      </c>
      <c r="LE7" s="21">
        <v>4.3400000000000001E-2</v>
      </c>
      <c r="LF7" s="21">
        <v>4.3099999999999999E-2</v>
      </c>
      <c r="LG7" s="21">
        <v>4.2799999999999998E-2</v>
      </c>
      <c r="LH7" s="21">
        <v>4.3200000000000002E-2</v>
      </c>
      <c r="LI7" s="21">
        <v>4.7100000000000003E-2</v>
      </c>
      <c r="LJ7" s="21">
        <v>4.2799999999999998E-2</v>
      </c>
      <c r="LK7" s="21">
        <v>4.2299999999999997E-2</v>
      </c>
      <c r="LL7" s="21">
        <v>4.4600000000000001E-2</v>
      </c>
      <c r="LM7" s="21">
        <v>4.53E-2</v>
      </c>
      <c r="LN7" s="21">
        <v>4.24E-2</v>
      </c>
      <c r="LO7" s="21">
        <v>4.2700000000000002E-2</v>
      </c>
      <c r="LP7" s="21">
        <v>4.2700000000000002E-2</v>
      </c>
      <c r="LQ7" s="21">
        <v>4.2500000000000003E-2</v>
      </c>
      <c r="LR7" s="21">
        <v>4.19E-2</v>
      </c>
      <c r="LS7" s="21">
        <v>4.2200000000000001E-2</v>
      </c>
      <c r="LT7" s="21">
        <v>4.2200000000000001E-2</v>
      </c>
      <c r="LU7" s="21">
        <v>4.2999999999999997E-2</v>
      </c>
      <c r="LV7" s="21">
        <v>4.07E-2</v>
      </c>
      <c r="LW7" s="21">
        <v>4.2599999999999999E-2</v>
      </c>
      <c r="LX7" s="21">
        <v>4.1700000000000001E-2</v>
      </c>
      <c r="LY7" s="21">
        <v>4.3099999999999999E-2</v>
      </c>
      <c r="LZ7" s="21">
        <v>4.2099999999999999E-2</v>
      </c>
      <c r="MA7" s="21">
        <v>4.1300000000000003E-2</v>
      </c>
      <c r="MB7" s="21">
        <v>3.9699999999999999E-2</v>
      </c>
      <c r="MC7" s="21">
        <v>4.19E-2</v>
      </c>
      <c r="MD7" s="21">
        <v>4.53E-2</v>
      </c>
      <c r="ME7" s="21">
        <v>4.41E-2</v>
      </c>
      <c r="MF7" s="21">
        <v>4.1599999999999998E-2</v>
      </c>
      <c r="MG7" s="21">
        <v>4.0599999999999997E-2</v>
      </c>
      <c r="MH7" s="21">
        <v>4.3900000000000002E-2</v>
      </c>
      <c r="MI7" s="21">
        <v>4.1000000000000002E-2</v>
      </c>
      <c r="MJ7" s="21">
        <v>4.0399999999999998E-2</v>
      </c>
      <c r="MK7" s="21">
        <v>4.0099999999999997E-2</v>
      </c>
      <c r="ML7" s="21">
        <v>4.1700000000000001E-2</v>
      </c>
      <c r="MM7" s="21">
        <v>4.2700000000000002E-2</v>
      </c>
      <c r="MN7" s="21">
        <v>4.0599999999999997E-2</v>
      </c>
      <c r="MO7" s="21">
        <v>4.1000000000000002E-2</v>
      </c>
      <c r="MP7" s="21">
        <v>4.1599999999999998E-2</v>
      </c>
      <c r="MQ7" s="21">
        <v>4.0800000000000003E-2</v>
      </c>
      <c r="MR7" s="21">
        <v>4.0899999999999999E-2</v>
      </c>
      <c r="MS7" s="21">
        <v>4.1399999999999999E-2</v>
      </c>
      <c r="MT7" s="21">
        <v>4.07E-2</v>
      </c>
      <c r="MU7" s="21">
        <v>3.8100000000000002E-2</v>
      </c>
      <c r="MV7" s="21">
        <v>4.02E-2</v>
      </c>
      <c r="MW7" s="21">
        <v>4.0599999999999997E-2</v>
      </c>
      <c r="MX7" s="21">
        <v>4.1099999999999998E-2</v>
      </c>
      <c r="MY7" s="21">
        <v>3.9899999999999998E-2</v>
      </c>
      <c r="MZ7" s="21">
        <v>4.1799999999999997E-2</v>
      </c>
      <c r="NA7" s="21">
        <v>4.02E-2</v>
      </c>
      <c r="NB7" s="21">
        <v>3.9E-2</v>
      </c>
      <c r="NC7" s="21">
        <v>3.9E-2</v>
      </c>
      <c r="ND7" s="21">
        <v>4.1200000000000001E-2</v>
      </c>
      <c r="NE7" s="21">
        <v>4.24E-2</v>
      </c>
      <c r="NF7" s="21">
        <v>4.1099999999999998E-2</v>
      </c>
      <c r="NG7" s="21">
        <v>3.85E-2</v>
      </c>
      <c r="NH7" s="21">
        <v>4.1700000000000001E-2</v>
      </c>
      <c r="NI7" s="21">
        <v>4.1300000000000003E-2</v>
      </c>
      <c r="NJ7" s="21">
        <v>4.1200000000000001E-2</v>
      </c>
      <c r="NK7" s="21">
        <v>4.1200000000000001E-2</v>
      </c>
      <c r="NL7" s="21">
        <v>3.9399999999999998E-2</v>
      </c>
      <c r="NM7" s="21">
        <v>4.2299999999999997E-2</v>
      </c>
      <c r="NN7" s="21">
        <v>4.07E-2</v>
      </c>
      <c r="NO7" s="21">
        <v>3.9699999999999999E-2</v>
      </c>
      <c r="NP7" s="21">
        <v>3.9600000000000003E-2</v>
      </c>
      <c r="NQ7" s="21">
        <v>4.1200000000000001E-2</v>
      </c>
      <c r="NR7" s="21">
        <v>4.2000000000000003E-2</v>
      </c>
      <c r="NS7" s="21">
        <v>4.1300000000000003E-2</v>
      </c>
      <c r="NT7" s="21">
        <v>3.6799999999999999E-2</v>
      </c>
      <c r="NU7" s="21">
        <v>4.0599999999999997E-2</v>
      </c>
      <c r="NV7" s="21">
        <v>3.9699999999999999E-2</v>
      </c>
      <c r="NW7" s="21">
        <v>4.0899999999999999E-2</v>
      </c>
      <c r="NX7" s="21">
        <v>3.5700000000000003E-2</v>
      </c>
      <c r="NY7" s="21">
        <v>3.7199999999999997E-2</v>
      </c>
      <c r="NZ7" s="21">
        <v>4.02E-2</v>
      </c>
      <c r="OA7" s="21">
        <v>3.9600000000000003E-2</v>
      </c>
      <c r="OB7" s="21">
        <v>3.5799999999999998E-2</v>
      </c>
      <c r="OC7" s="21">
        <v>3.85E-2</v>
      </c>
      <c r="OD7" s="21">
        <v>4.1200000000000001E-2</v>
      </c>
      <c r="OE7" s="21">
        <v>0.04</v>
      </c>
      <c r="OF7" s="21">
        <v>3.7900000000000003E-2</v>
      </c>
      <c r="OG7" s="21">
        <v>3.7900000000000003E-2</v>
      </c>
      <c r="OH7" s="21">
        <v>3.9300000000000002E-2</v>
      </c>
      <c r="OI7" s="21">
        <v>4.0500000000000001E-2</v>
      </c>
      <c r="OJ7" s="21">
        <v>4.0300000000000002E-2</v>
      </c>
      <c r="OK7" s="21">
        <v>3.8300000000000001E-2</v>
      </c>
      <c r="OL7" s="21">
        <v>4.07E-2</v>
      </c>
      <c r="OM7" s="21">
        <v>4.07E-2</v>
      </c>
      <c r="ON7" s="21">
        <v>3.8399999999999997E-2</v>
      </c>
      <c r="OO7" s="21">
        <v>3.8899999999999997E-2</v>
      </c>
      <c r="OP7" s="21">
        <v>4.0300000000000002E-2</v>
      </c>
      <c r="OQ7" s="21">
        <v>4.2200000000000001E-2</v>
      </c>
      <c r="OR7" s="21">
        <v>4.0800000000000003E-2</v>
      </c>
      <c r="OS7" s="21">
        <v>4.1599999999999998E-2</v>
      </c>
      <c r="OT7" s="21">
        <v>4.2200000000000001E-2</v>
      </c>
      <c r="OU7" s="21">
        <v>4.07E-2</v>
      </c>
      <c r="OV7" s="21">
        <v>4.2299999999999997E-2</v>
      </c>
      <c r="OW7" s="21">
        <v>4.1399999999999999E-2</v>
      </c>
      <c r="OX7" s="21">
        <v>4.1799999999999997E-2</v>
      </c>
      <c r="OY7" s="21">
        <v>4.1700000000000001E-2</v>
      </c>
      <c r="OZ7" s="21">
        <v>4.2000000000000003E-2</v>
      </c>
      <c r="PA7" s="21">
        <v>4.1399999999999999E-2</v>
      </c>
      <c r="PB7" s="21">
        <v>4.1500000000000002E-2</v>
      </c>
      <c r="PC7" s="21">
        <v>4.1399999999999999E-2</v>
      </c>
      <c r="PD7" s="21">
        <v>4.2200000000000001E-2</v>
      </c>
      <c r="PE7" s="21">
        <v>4.2799999999999998E-2</v>
      </c>
      <c r="PF7" s="21">
        <v>4.1700000000000001E-2</v>
      </c>
      <c r="PG7" s="21">
        <v>4.1099999999999998E-2</v>
      </c>
      <c r="PH7" s="21">
        <v>4.3200000000000002E-2</v>
      </c>
      <c r="PI7" s="21">
        <v>4.2599999999999999E-2</v>
      </c>
      <c r="PJ7" s="21">
        <v>4.3400000000000001E-2</v>
      </c>
      <c r="PK7" s="21">
        <v>4.36E-2</v>
      </c>
      <c r="PL7" s="21">
        <v>4.3799999999999999E-2</v>
      </c>
      <c r="PM7" s="21">
        <v>4.7600000000000003E-2</v>
      </c>
      <c r="PN7" s="21">
        <v>4.6300000000000001E-2</v>
      </c>
      <c r="PO7" s="21">
        <v>4.41E-2</v>
      </c>
      <c r="PP7" s="21">
        <v>4.4699999999999997E-2</v>
      </c>
      <c r="PQ7" s="21">
        <v>4.6699999999999998E-2</v>
      </c>
      <c r="PR7" s="21">
        <v>4.6300000000000001E-2</v>
      </c>
      <c r="PS7" s="21">
        <v>4.5999999999999999E-2</v>
      </c>
      <c r="PT7" s="21">
        <v>4.53E-2</v>
      </c>
      <c r="PU7" s="21">
        <v>4.7199999999999999E-2</v>
      </c>
      <c r="PV7" s="21">
        <v>4.5600000000000002E-2</v>
      </c>
      <c r="PW7" s="21">
        <v>4.7E-2</v>
      </c>
      <c r="PX7" s="21">
        <v>4.6300000000000001E-2</v>
      </c>
      <c r="PY7" s="21">
        <v>5.0500000000000003E-2</v>
      </c>
      <c r="PZ7" s="21">
        <v>4.8800000000000003E-2</v>
      </c>
      <c r="QA7" s="21">
        <v>4.7E-2</v>
      </c>
      <c r="QB7" s="21">
        <v>4.5600000000000002E-2</v>
      </c>
      <c r="QC7" s="21">
        <v>4.8300000000000003E-2</v>
      </c>
      <c r="QD7" s="21">
        <v>4.6199999999999998E-2</v>
      </c>
      <c r="QE7" s="21">
        <v>4.53E-2</v>
      </c>
      <c r="QF7" s="21">
        <v>4.7399999999999998E-2</v>
      </c>
      <c r="QG7" s="21">
        <v>4.6600000000000003E-2</v>
      </c>
      <c r="QH7" s="21">
        <v>4.5400000000000003E-2</v>
      </c>
      <c r="QI7" s="21">
        <v>4.6600000000000003E-2</v>
      </c>
      <c r="QJ7" s="21">
        <v>4.7399999999999998E-2</v>
      </c>
      <c r="QK7" s="21">
        <v>4.5900000000000003E-2</v>
      </c>
      <c r="QL7" s="21">
        <v>4.6800000000000001E-2</v>
      </c>
      <c r="QM7" s="21">
        <v>4.7600000000000003E-2</v>
      </c>
      <c r="QN7" s="21">
        <v>4.99E-2</v>
      </c>
      <c r="QO7" s="21">
        <v>4.6100000000000002E-2</v>
      </c>
      <c r="QP7" s="21">
        <v>4.58E-2</v>
      </c>
      <c r="QQ7" s="21">
        <v>4.7100000000000003E-2</v>
      </c>
      <c r="QR7" s="21">
        <v>5.0099999999999999E-2</v>
      </c>
      <c r="QS7" s="21">
        <v>4.5999999999999999E-2</v>
      </c>
      <c r="QT7" s="21">
        <v>4.65E-2</v>
      </c>
      <c r="QU7" s="21">
        <v>4.6300000000000001E-2</v>
      </c>
      <c r="QV7" s="21">
        <v>4.9000000000000002E-2</v>
      </c>
      <c r="QW7" s="21">
        <v>4.6800000000000001E-2</v>
      </c>
      <c r="QX7" s="21">
        <v>4.6600000000000003E-2</v>
      </c>
      <c r="QY7" s="21">
        <v>4.65E-2</v>
      </c>
      <c r="QZ7" s="21">
        <v>4.6899999999999997E-2</v>
      </c>
      <c r="RA7" s="21">
        <v>4.6100000000000002E-2</v>
      </c>
      <c r="RB7" s="21">
        <v>4.6100000000000002E-2</v>
      </c>
      <c r="RC7" s="21">
        <v>4.48E-2</v>
      </c>
      <c r="RD7" s="21">
        <v>4.58E-2</v>
      </c>
      <c r="RE7" s="21">
        <v>4.6899999999999997E-2</v>
      </c>
      <c r="RF7" s="21">
        <v>4.3299999999999998E-2</v>
      </c>
      <c r="RG7" s="21">
        <v>4.6699999999999998E-2</v>
      </c>
      <c r="RH7" s="21">
        <v>4.6199999999999998E-2</v>
      </c>
      <c r="RI7" s="21">
        <v>4.6199999999999998E-2</v>
      </c>
      <c r="RJ7" s="21">
        <v>4.6399999999999997E-2</v>
      </c>
      <c r="RK7" s="21">
        <v>4.53E-2</v>
      </c>
      <c r="RL7" s="21">
        <v>4.53E-2</v>
      </c>
      <c r="RM7" s="21">
        <v>4.5900000000000003E-2</v>
      </c>
      <c r="RN7" s="21">
        <v>4.3200000000000002E-2</v>
      </c>
      <c r="RO7" s="21">
        <v>4.4299999999999999E-2</v>
      </c>
      <c r="RP7" s="21">
        <v>4.65E-2</v>
      </c>
      <c r="RQ7" s="21">
        <v>4.2299999999999997E-2</v>
      </c>
      <c r="RR7" s="21">
        <v>4.5100000000000001E-2</v>
      </c>
      <c r="RS7" s="21">
        <v>4.6100000000000002E-2</v>
      </c>
      <c r="RT7" s="21">
        <v>4.5199999999999997E-2</v>
      </c>
      <c r="RU7" s="21">
        <v>4.3900000000000002E-2</v>
      </c>
      <c r="RV7" s="21">
        <v>4.4200000000000003E-2</v>
      </c>
      <c r="RW7" s="21">
        <v>4.36E-2</v>
      </c>
      <c r="RX7" s="21">
        <v>4.4299999999999999E-2</v>
      </c>
      <c r="RY7" s="21">
        <v>4.58E-2</v>
      </c>
      <c r="RZ7" s="21">
        <v>4.4999999999999998E-2</v>
      </c>
      <c r="SA7" s="21">
        <v>4.2900000000000001E-2</v>
      </c>
      <c r="SB7" s="21">
        <v>4.4999999999999998E-2</v>
      </c>
      <c r="SC7" s="21">
        <v>4.6699999999999998E-2</v>
      </c>
      <c r="SD7" s="21">
        <v>4.5900000000000003E-2</v>
      </c>
      <c r="SE7" s="21">
        <v>4.3900000000000002E-2</v>
      </c>
      <c r="SF7" s="21">
        <v>4.6399999999999997E-2</v>
      </c>
      <c r="SG7" s="21">
        <v>4.6800000000000001E-2</v>
      </c>
      <c r="SH7" s="21">
        <v>4.3799999999999999E-2</v>
      </c>
    </row>
    <row r="8" spans="1:502" x14ac:dyDescent="0.25">
      <c r="A8" s="20" t="s">
        <v>36</v>
      </c>
      <c r="B8" s="21">
        <v>1.2741</v>
      </c>
      <c r="C8" s="21">
        <v>1.2597</v>
      </c>
      <c r="D8" s="21">
        <v>1.2476</v>
      </c>
      <c r="E8" s="21">
        <v>1.2417</v>
      </c>
      <c r="F8" s="21">
        <v>1.2335</v>
      </c>
      <c r="G8" s="21">
        <v>1.2301</v>
      </c>
      <c r="H8" s="21">
        <v>1.2265999999999999</v>
      </c>
      <c r="I8" s="21">
        <v>1.2274</v>
      </c>
      <c r="J8" s="21">
        <v>1.2278</v>
      </c>
      <c r="K8" s="21">
        <v>1.2284999999999999</v>
      </c>
      <c r="L8" s="21">
        <v>1.2299</v>
      </c>
      <c r="M8" s="21">
        <v>1.2349000000000001</v>
      </c>
      <c r="N8" s="21">
        <v>1.24</v>
      </c>
      <c r="O8" s="21">
        <v>1.2452000000000001</v>
      </c>
      <c r="P8" s="21">
        <v>1.2501</v>
      </c>
      <c r="Q8" s="21">
        <v>1.2578</v>
      </c>
      <c r="R8" s="21">
        <v>1.2673000000000001</v>
      </c>
      <c r="S8" s="21">
        <v>1.2745</v>
      </c>
      <c r="T8" s="21">
        <v>1.2869999999999999</v>
      </c>
      <c r="U8" s="21">
        <v>1.302</v>
      </c>
      <c r="V8" s="21">
        <v>1.3173999999999999</v>
      </c>
      <c r="W8" s="21">
        <v>1.3324</v>
      </c>
      <c r="X8" s="21">
        <v>1.349</v>
      </c>
      <c r="Y8" s="21">
        <v>1.3757999999999999</v>
      </c>
      <c r="Z8" s="21">
        <v>1.3995</v>
      </c>
      <c r="AA8" s="21">
        <v>1.4169</v>
      </c>
      <c r="AB8" s="21">
        <v>1.4358</v>
      </c>
      <c r="AC8" s="21">
        <v>1.4607000000000001</v>
      </c>
      <c r="AD8" s="21">
        <v>1.4862</v>
      </c>
      <c r="AE8" s="21">
        <v>1.5128999999999999</v>
      </c>
      <c r="AF8" s="21">
        <v>1.5408999999999999</v>
      </c>
      <c r="AG8" s="21">
        <v>1.5711999999999999</v>
      </c>
      <c r="AH8" s="21">
        <v>1.6048</v>
      </c>
      <c r="AI8" s="21">
        <v>1.6380999999999999</v>
      </c>
      <c r="AJ8" s="21">
        <v>1.6661999999999999</v>
      </c>
      <c r="AK8" s="21">
        <v>1.7034</v>
      </c>
      <c r="AL8" s="21">
        <v>1.7352000000000001</v>
      </c>
      <c r="AM8" s="21">
        <v>1.7702</v>
      </c>
      <c r="AN8" s="21">
        <v>1.8036000000000001</v>
      </c>
      <c r="AO8" s="21">
        <v>1.8342000000000001</v>
      </c>
      <c r="AP8" s="21">
        <v>1.8681000000000001</v>
      </c>
      <c r="AQ8" s="21">
        <v>1.9033</v>
      </c>
      <c r="AR8" s="21">
        <v>1.9410000000000001</v>
      </c>
      <c r="AS8" s="21">
        <v>1.9730000000000001</v>
      </c>
      <c r="AT8" s="21">
        <v>2.0015000000000001</v>
      </c>
      <c r="AU8" s="21">
        <v>2.0320999999999998</v>
      </c>
      <c r="AV8" s="21">
        <v>2.0558000000000001</v>
      </c>
      <c r="AW8" s="21">
        <v>2.0762</v>
      </c>
      <c r="AX8" s="21">
        <v>2.0914000000000001</v>
      </c>
      <c r="AY8" s="21">
        <v>2.1150000000000002</v>
      </c>
      <c r="AZ8" s="21">
        <v>2.1516000000000002</v>
      </c>
      <c r="BA8" s="21">
        <v>2.1459999999999999</v>
      </c>
      <c r="BB8" s="21">
        <v>2.1408</v>
      </c>
      <c r="BC8" s="21">
        <v>2.1484999999999999</v>
      </c>
      <c r="BD8" s="21">
        <v>2.1574</v>
      </c>
      <c r="BE8" s="21">
        <v>2.1507999999999998</v>
      </c>
      <c r="BF8" s="21">
        <v>2.1316000000000002</v>
      </c>
      <c r="BG8" s="21">
        <v>2.1196999999999999</v>
      </c>
      <c r="BH8" s="21">
        <v>2.1031</v>
      </c>
      <c r="BI8" s="21">
        <v>2.0794999999999999</v>
      </c>
      <c r="BJ8" s="21">
        <v>2.0516000000000001</v>
      </c>
      <c r="BK8" s="21">
        <v>2.0249999999999999</v>
      </c>
      <c r="BL8" s="21">
        <v>1.9942</v>
      </c>
      <c r="BM8" s="21">
        <v>1.956</v>
      </c>
      <c r="BN8" s="21">
        <v>1.91</v>
      </c>
      <c r="BO8" s="21">
        <v>1.8612</v>
      </c>
      <c r="BP8" s="21">
        <v>1.8024</v>
      </c>
      <c r="BQ8" s="21">
        <v>1.7443</v>
      </c>
      <c r="BR8" s="21">
        <v>1.6739999999999999</v>
      </c>
      <c r="BS8" s="21">
        <v>1.6158999999999999</v>
      </c>
      <c r="BT8" s="21">
        <v>1.5502</v>
      </c>
      <c r="BU8" s="21">
        <v>1.4815</v>
      </c>
      <c r="BV8" s="21">
        <v>1.3985000000000001</v>
      </c>
      <c r="BW8" s="21">
        <v>1.3349</v>
      </c>
      <c r="BX8" s="21">
        <v>1.2618</v>
      </c>
      <c r="BY8" s="21">
        <v>1.1944999999999999</v>
      </c>
      <c r="BZ8" s="21">
        <v>1.1404000000000001</v>
      </c>
      <c r="CA8" s="21">
        <v>1.0750999999999999</v>
      </c>
      <c r="CB8" s="21">
        <v>1.0230999999999999</v>
      </c>
      <c r="CC8" s="21">
        <v>0.96079999999999999</v>
      </c>
      <c r="CD8" s="21">
        <v>0.89049999999999996</v>
      </c>
      <c r="CE8" s="21">
        <v>0.82840000000000003</v>
      </c>
      <c r="CF8" s="21">
        <v>0.76339999999999997</v>
      </c>
      <c r="CG8" s="21">
        <v>0.70689999999999997</v>
      </c>
      <c r="CH8" s="21">
        <v>0.65549999999999997</v>
      </c>
      <c r="CI8" s="21">
        <v>0.61040000000000005</v>
      </c>
      <c r="CJ8" s="21">
        <v>0.55740000000000001</v>
      </c>
      <c r="CK8" s="21">
        <v>0.50609999999999999</v>
      </c>
      <c r="CL8" s="21">
        <v>0.4577</v>
      </c>
      <c r="CM8" s="21">
        <v>0.42649999999999999</v>
      </c>
      <c r="CN8" s="21">
        <v>0.38579999999999998</v>
      </c>
      <c r="CO8" s="21">
        <v>0.35020000000000001</v>
      </c>
      <c r="CP8" s="21">
        <v>0.31900000000000001</v>
      </c>
      <c r="CQ8" s="21">
        <v>0.29670000000000002</v>
      </c>
      <c r="CR8" s="21">
        <v>0.2661</v>
      </c>
      <c r="CS8" s="21">
        <v>0.2387</v>
      </c>
      <c r="CT8" s="21">
        <v>0.21740000000000001</v>
      </c>
      <c r="CU8" s="21">
        <v>0.1996</v>
      </c>
      <c r="CV8" s="21">
        <v>0.1825</v>
      </c>
      <c r="CW8" s="21">
        <v>0.16420000000000001</v>
      </c>
      <c r="CX8" s="21">
        <v>0.15129999999999999</v>
      </c>
      <c r="CY8" s="21">
        <v>0.13919999999999999</v>
      </c>
      <c r="CZ8" s="21">
        <v>0.12640000000000001</v>
      </c>
      <c r="DA8" s="21">
        <v>0.1179</v>
      </c>
      <c r="DB8" s="21">
        <v>0.1118</v>
      </c>
      <c r="DC8" s="21">
        <v>0.10390000000000001</v>
      </c>
      <c r="DD8" s="21">
        <v>9.8799999999999999E-2</v>
      </c>
      <c r="DE8" s="21">
        <v>9.4799999999999995E-2</v>
      </c>
      <c r="DF8" s="21">
        <v>9.0499999999999997E-2</v>
      </c>
      <c r="DG8" s="21">
        <v>8.5300000000000001E-2</v>
      </c>
      <c r="DH8" s="21">
        <v>8.2699999999999996E-2</v>
      </c>
      <c r="DI8" s="21">
        <v>8.1100000000000005E-2</v>
      </c>
      <c r="DJ8" s="21">
        <v>7.8200000000000006E-2</v>
      </c>
      <c r="DK8" s="21">
        <v>7.6499999999999999E-2</v>
      </c>
      <c r="DL8" s="21">
        <v>7.4099999999999999E-2</v>
      </c>
      <c r="DM8" s="21">
        <v>7.1900000000000006E-2</v>
      </c>
      <c r="DN8" s="21">
        <v>7.1900000000000006E-2</v>
      </c>
      <c r="DO8" s="21">
        <v>6.8500000000000005E-2</v>
      </c>
      <c r="DP8" s="21">
        <v>6.8500000000000005E-2</v>
      </c>
      <c r="DQ8" s="21">
        <v>6.8099999999999994E-2</v>
      </c>
      <c r="DR8" s="21">
        <v>6.7400000000000002E-2</v>
      </c>
      <c r="DS8" s="21">
        <v>6.6600000000000006E-2</v>
      </c>
      <c r="DT8" s="21">
        <v>6.5100000000000005E-2</v>
      </c>
      <c r="DU8" s="21">
        <v>6.4799999999999996E-2</v>
      </c>
      <c r="DV8" s="21">
        <v>6.3799999999999996E-2</v>
      </c>
      <c r="DW8" s="21">
        <v>6.4100000000000004E-2</v>
      </c>
      <c r="DX8" s="21">
        <v>6.3500000000000001E-2</v>
      </c>
      <c r="DY8" s="21">
        <v>6.2600000000000003E-2</v>
      </c>
      <c r="DZ8" s="21">
        <v>6.3E-2</v>
      </c>
      <c r="EA8" s="21">
        <v>6.1100000000000002E-2</v>
      </c>
      <c r="EB8" s="21">
        <v>5.9900000000000002E-2</v>
      </c>
      <c r="EC8" s="21">
        <v>5.9400000000000001E-2</v>
      </c>
      <c r="ED8" s="21">
        <v>6.0100000000000001E-2</v>
      </c>
      <c r="EE8" s="21">
        <v>5.9499999999999997E-2</v>
      </c>
      <c r="EF8" s="21">
        <v>5.9299999999999999E-2</v>
      </c>
      <c r="EG8" s="21">
        <v>5.8700000000000002E-2</v>
      </c>
      <c r="EH8" s="21">
        <v>5.8900000000000001E-2</v>
      </c>
      <c r="EI8" s="21">
        <v>5.7099999999999998E-2</v>
      </c>
      <c r="EJ8" s="21">
        <v>5.7599999999999998E-2</v>
      </c>
      <c r="EK8" s="21">
        <v>5.5599999999999997E-2</v>
      </c>
      <c r="EL8" s="21">
        <v>5.6599999999999998E-2</v>
      </c>
      <c r="EM8" s="21">
        <v>5.57E-2</v>
      </c>
      <c r="EN8" s="21">
        <v>5.4899999999999997E-2</v>
      </c>
      <c r="EO8" s="21">
        <v>5.5100000000000003E-2</v>
      </c>
      <c r="EP8" s="21">
        <v>5.5E-2</v>
      </c>
      <c r="EQ8" s="21">
        <v>5.4600000000000003E-2</v>
      </c>
      <c r="ER8" s="21">
        <v>5.45E-2</v>
      </c>
      <c r="ES8" s="21">
        <v>5.2299999999999999E-2</v>
      </c>
      <c r="ET8" s="21">
        <v>5.4699999999999999E-2</v>
      </c>
      <c r="EU8" s="21">
        <v>5.4199999999999998E-2</v>
      </c>
      <c r="EV8" s="21">
        <v>5.2600000000000001E-2</v>
      </c>
      <c r="EW8" s="21">
        <v>5.2499999999999998E-2</v>
      </c>
      <c r="EX8" s="21">
        <v>5.2299999999999999E-2</v>
      </c>
      <c r="EY8" s="21">
        <v>5.21E-2</v>
      </c>
      <c r="EZ8" s="21">
        <v>5.1700000000000003E-2</v>
      </c>
      <c r="FA8" s="21">
        <v>5.21E-2</v>
      </c>
      <c r="FB8" s="21">
        <v>5.2999999999999999E-2</v>
      </c>
      <c r="FC8" s="21">
        <v>5.1200000000000002E-2</v>
      </c>
      <c r="FD8" s="21">
        <v>5.11E-2</v>
      </c>
      <c r="FE8" s="21">
        <v>5.04E-2</v>
      </c>
      <c r="FF8" s="21">
        <v>5.0999999999999997E-2</v>
      </c>
      <c r="FG8" s="21">
        <v>5.16E-2</v>
      </c>
      <c r="FH8" s="21">
        <v>5.04E-2</v>
      </c>
      <c r="FI8" s="21">
        <v>0.05</v>
      </c>
      <c r="FJ8" s="21">
        <v>5.0999999999999997E-2</v>
      </c>
      <c r="FK8" s="21">
        <v>4.9799999999999997E-2</v>
      </c>
      <c r="FL8" s="21">
        <v>4.8899999999999999E-2</v>
      </c>
      <c r="FM8" s="21">
        <v>4.9099999999999998E-2</v>
      </c>
      <c r="FN8" s="21">
        <v>5.0200000000000002E-2</v>
      </c>
      <c r="FO8" s="21">
        <v>4.7300000000000002E-2</v>
      </c>
      <c r="FP8" s="21">
        <v>4.7500000000000001E-2</v>
      </c>
      <c r="FQ8" s="21">
        <v>4.7100000000000003E-2</v>
      </c>
      <c r="FR8" s="21">
        <v>4.7899999999999998E-2</v>
      </c>
      <c r="FS8" s="21">
        <v>4.7300000000000002E-2</v>
      </c>
      <c r="FT8" s="21">
        <v>4.7100000000000003E-2</v>
      </c>
      <c r="FU8" s="21">
        <v>4.6800000000000001E-2</v>
      </c>
      <c r="FV8" s="21">
        <v>4.8000000000000001E-2</v>
      </c>
      <c r="FW8" s="21">
        <v>4.7500000000000001E-2</v>
      </c>
      <c r="FX8" s="21">
        <v>4.6699999999999998E-2</v>
      </c>
      <c r="FY8" s="21">
        <v>4.7399999999999998E-2</v>
      </c>
      <c r="FZ8" s="21">
        <v>4.7899999999999998E-2</v>
      </c>
      <c r="GA8" s="21">
        <v>4.7300000000000002E-2</v>
      </c>
      <c r="GB8" s="21">
        <v>4.7600000000000003E-2</v>
      </c>
      <c r="GC8" s="21">
        <v>4.6699999999999998E-2</v>
      </c>
      <c r="GD8" s="21">
        <v>4.7100000000000003E-2</v>
      </c>
      <c r="GE8" s="21">
        <v>4.7E-2</v>
      </c>
      <c r="GF8" s="21">
        <v>4.6699999999999998E-2</v>
      </c>
      <c r="GG8" s="21">
        <v>4.7E-2</v>
      </c>
      <c r="GH8" s="21">
        <v>4.5900000000000003E-2</v>
      </c>
      <c r="GI8" s="21">
        <v>4.5999999999999999E-2</v>
      </c>
      <c r="GJ8" s="21">
        <v>4.6699999999999998E-2</v>
      </c>
      <c r="GK8" s="21">
        <v>4.6399999999999997E-2</v>
      </c>
      <c r="GL8" s="21">
        <v>4.5199999999999997E-2</v>
      </c>
      <c r="GM8" s="21">
        <v>4.5400000000000003E-2</v>
      </c>
      <c r="GN8" s="21">
        <v>4.6300000000000001E-2</v>
      </c>
      <c r="GO8" s="21">
        <v>4.58E-2</v>
      </c>
      <c r="GP8" s="21">
        <v>4.48E-2</v>
      </c>
      <c r="GQ8" s="21">
        <v>4.53E-2</v>
      </c>
      <c r="GR8" s="21">
        <v>4.53E-2</v>
      </c>
      <c r="GS8" s="21">
        <v>4.5999999999999999E-2</v>
      </c>
      <c r="GT8" s="21">
        <v>4.5199999999999997E-2</v>
      </c>
      <c r="GU8" s="21">
        <v>4.53E-2</v>
      </c>
      <c r="GV8" s="21">
        <v>4.5199999999999997E-2</v>
      </c>
      <c r="GW8" s="21">
        <v>4.4600000000000001E-2</v>
      </c>
      <c r="GX8" s="21">
        <v>4.4200000000000003E-2</v>
      </c>
      <c r="GY8" s="21">
        <v>4.4400000000000002E-2</v>
      </c>
      <c r="GZ8" s="21">
        <v>4.4299999999999999E-2</v>
      </c>
      <c r="HA8" s="21">
        <v>4.5199999999999997E-2</v>
      </c>
      <c r="HB8" s="21">
        <v>4.4499999999999998E-2</v>
      </c>
      <c r="HC8" s="21">
        <v>4.3900000000000002E-2</v>
      </c>
      <c r="HD8" s="21">
        <v>4.4699999999999997E-2</v>
      </c>
      <c r="HE8" s="21">
        <v>4.4900000000000002E-2</v>
      </c>
      <c r="HF8" s="21">
        <v>4.3900000000000002E-2</v>
      </c>
      <c r="HG8" s="21">
        <v>4.3799999999999999E-2</v>
      </c>
      <c r="HH8" s="21">
        <v>4.3499999999999997E-2</v>
      </c>
      <c r="HI8" s="21">
        <v>4.4600000000000001E-2</v>
      </c>
      <c r="HJ8" s="21">
        <v>4.4200000000000003E-2</v>
      </c>
      <c r="HK8" s="21">
        <v>4.4499999999999998E-2</v>
      </c>
      <c r="HL8" s="21">
        <v>4.4699999999999997E-2</v>
      </c>
      <c r="HM8" s="21">
        <v>4.5600000000000002E-2</v>
      </c>
      <c r="HN8" s="21">
        <v>4.5199999999999997E-2</v>
      </c>
      <c r="HO8" s="21">
        <v>4.4699999999999997E-2</v>
      </c>
      <c r="HP8" s="21">
        <v>4.5499999999999999E-2</v>
      </c>
      <c r="HQ8" s="21">
        <v>4.6100000000000002E-2</v>
      </c>
      <c r="HR8" s="21">
        <v>4.3400000000000001E-2</v>
      </c>
      <c r="HS8" s="21">
        <v>4.3999999999999997E-2</v>
      </c>
      <c r="HT8" s="21">
        <v>4.5600000000000002E-2</v>
      </c>
      <c r="HU8" s="21">
        <v>4.4699999999999997E-2</v>
      </c>
      <c r="HV8" s="21">
        <v>4.48E-2</v>
      </c>
      <c r="HW8" s="21">
        <v>4.41E-2</v>
      </c>
      <c r="HX8" s="21">
        <v>4.48E-2</v>
      </c>
      <c r="HY8" s="21">
        <v>4.5199999999999997E-2</v>
      </c>
      <c r="HZ8" s="21">
        <v>4.3900000000000002E-2</v>
      </c>
      <c r="IA8" s="21">
        <v>4.3099999999999999E-2</v>
      </c>
      <c r="IB8" s="21">
        <v>4.3999999999999997E-2</v>
      </c>
      <c r="IC8" s="21">
        <v>4.4999999999999998E-2</v>
      </c>
      <c r="ID8" s="21">
        <v>4.3499999999999997E-2</v>
      </c>
      <c r="IE8" s="21">
        <v>4.41E-2</v>
      </c>
      <c r="IF8" s="21">
        <v>4.3900000000000002E-2</v>
      </c>
      <c r="IG8" s="21">
        <v>4.4299999999999999E-2</v>
      </c>
      <c r="IH8" s="21">
        <v>4.3799999999999999E-2</v>
      </c>
      <c r="II8" s="21">
        <v>4.3299999999999998E-2</v>
      </c>
      <c r="IJ8" s="21">
        <v>4.3400000000000001E-2</v>
      </c>
      <c r="IK8" s="21">
        <v>4.19E-2</v>
      </c>
      <c r="IL8" s="21">
        <v>4.2900000000000001E-2</v>
      </c>
      <c r="IM8" s="21">
        <v>4.3900000000000002E-2</v>
      </c>
      <c r="IN8" s="21">
        <v>4.36E-2</v>
      </c>
      <c r="IO8" s="21">
        <v>4.2000000000000003E-2</v>
      </c>
      <c r="IP8" s="21">
        <v>4.2999999999999997E-2</v>
      </c>
      <c r="IQ8" s="21">
        <v>4.4299999999999999E-2</v>
      </c>
      <c r="IR8" s="21">
        <v>4.3999999999999997E-2</v>
      </c>
      <c r="IS8" s="21">
        <v>4.41E-2</v>
      </c>
      <c r="IT8" s="21">
        <v>4.41E-2</v>
      </c>
      <c r="IU8" s="21">
        <v>4.3499999999999997E-2</v>
      </c>
      <c r="IV8" s="21">
        <v>4.3700000000000003E-2</v>
      </c>
      <c r="IW8" s="21">
        <v>4.3499999999999997E-2</v>
      </c>
      <c r="IX8" s="21">
        <v>4.41E-2</v>
      </c>
      <c r="IY8" s="21">
        <v>4.4299999999999999E-2</v>
      </c>
      <c r="IZ8" s="21">
        <v>4.4699999999999997E-2</v>
      </c>
      <c r="JA8" s="21">
        <v>4.1799999999999997E-2</v>
      </c>
      <c r="JB8" s="21">
        <v>4.0300000000000002E-2</v>
      </c>
      <c r="JC8" s="21">
        <v>4.41E-2</v>
      </c>
      <c r="JD8" s="21">
        <v>4.2500000000000003E-2</v>
      </c>
      <c r="JE8" s="21">
        <v>4.2299999999999997E-2</v>
      </c>
      <c r="JF8" s="21">
        <v>4.4299999999999999E-2</v>
      </c>
      <c r="JG8" s="21">
        <v>4.3799999999999999E-2</v>
      </c>
      <c r="JH8" s="21">
        <v>4.5199999999999997E-2</v>
      </c>
      <c r="JI8" s="21">
        <v>4.24E-2</v>
      </c>
      <c r="JJ8" s="21">
        <v>4.36E-2</v>
      </c>
      <c r="JK8" s="21">
        <v>4.3900000000000002E-2</v>
      </c>
      <c r="JL8" s="21">
        <v>4.36E-2</v>
      </c>
      <c r="JM8" s="21">
        <v>4.3200000000000002E-2</v>
      </c>
      <c r="JN8" s="21">
        <v>4.3999999999999997E-2</v>
      </c>
      <c r="JO8" s="21">
        <v>4.6399999999999997E-2</v>
      </c>
      <c r="JP8" s="21">
        <v>4.41E-2</v>
      </c>
      <c r="JQ8" s="21">
        <v>4.3499999999999997E-2</v>
      </c>
      <c r="JR8" s="21">
        <v>4.41E-2</v>
      </c>
      <c r="JS8" s="21">
        <v>4.41E-2</v>
      </c>
      <c r="JT8" s="21">
        <v>4.4499999999999998E-2</v>
      </c>
      <c r="JU8" s="21">
        <v>4.3200000000000002E-2</v>
      </c>
      <c r="JV8" s="21">
        <v>4.3799999999999999E-2</v>
      </c>
      <c r="JW8" s="21">
        <v>4.36E-2</v>
      </c>
      <c r="JX8" s="21">
        <v>4.4499999999999998E-2</v>
      </c>
      <c r="JY8" s="21">
        <v>4.3900000000000002E-2</v>
      </c>
      <c r="JZ8" s="21">
        <v>4.3299999999999998E-2</v>
      </c>
      <c r="KA8" s="21">
        <v>4.3700000000000003E-2</v>
      </c>
      <c r="KB8" s="21">
        <v>4.3400000000000001E-2</v>
      </c>
      <c r="KC8" s="21">
        <v>4.4499999999999998E-2</v>
      </c>
      <c r="KD8" s="21">
        <v>4.2700000000000002E-2</v>
      </c>
      <c r="KE8" s="21">
        <v>4.2599999999999999E-2</v>
      </c>
      <c r="KF8" s="21">
        <v>4.2900000000000001E-2</v>
      </c>
      <c r="KG8" s="21">
        <v>4.4600000000000001E-2</v>
      </c>
      <c r="KH8" s="21">
        <v>4.36E-2</v>
      </c>
      <c r="KI8" s="21">
        <v>4.2999999999999997E-2</v>
      </c>
      <c r="KJ8" s="21">
        <v>4.3400000000000001E-2</v>
      </c>
      <c r="KK8" s="21">
        <v>4.4200000000000003E-2</v>
      </c>
      <c r="KL8" s="21">
        <v>4.2999999999999997E-2</v>
      </c>
      <c r="KM8" s="21">
        <v>4.2700000000000002E-2</v>
      </c>
      <c r="KN8" s="21">
        <v>4.3099999999999999E-2</v>
      </c>
      <c r="KO8" s="21">
        <v>4.4400000000000002E-2</v>
      </c>
      <c r="KP8" s="21">
        <v>4.2500000000000003E-2</v>
      </c>
      <c r="KQ8" s="21">
        <v>4.2200000000000001E-2</v>
      </c>
      <c r="KR8" s="21">
        <v>4.4299999999999999E-2</v>
      </c>
      <c r="KS8" s="21">
        <v>4.2900000000000001E-2</v>
      </c>
      <c r="KT8" s="21">
        <v>4.0899999999999999E-2</v>
      </c>
      <c r="KU8" s="21">
        <v>4.2599999999999999E-2</v>
      </c>
      <c r="KV8" s="21">
        <v>4.3400000000000001E-2</v>
      </c>
      <c r="KW8" s="21">
        <v>4.3799999999999999E-2</v>
      </c>
      <c r="KX8" s="21">
        <v>4.41E-2</v>
      </c>
      <c r="KY8" s="21">
        <v>4.3700000000000003E-2</v>
      </c>
      <c r="KZ8" s="21">
        <v>4.3799999999999999E-2</v>
      </c>
      <c r="LA8" s="21">
        <v>4.3799999999999999E-2</v>
      </c>
      <c r="LB8" s="21">
        <v>4.3999999999999997E-2</v>
      </c>
      <c r="LC8" s="21">
        <v>4.2599999999999999E-2</v>
      </c>
      <c r="LD8" s="21">
        <v>4.2999999999999997E-2</v>
      </c>
      <c r="LE8" s="21">
        <v>4.3400000000000001E-2</v>
      </c>
      <c r="LF8" s="21">
        <v>4.3499999999999997E-2</v>
      </c>
      <c r="LG8" s="21">
        <v>4.2000000000000003E-2</v>
      </c>
      <c r="LH8" s="21">
        <v>4.2099999999999999E-2</v>
      </c>
      <c r="LI8" s="21">
        <v>4.65E-2</v>
      </c>
      <c r="LJ8" s="21">
        <v>4.2799999999999998E-2</v>
      </c>
      <c r="LK8" s="21">
        <v>4.2700000000000002E-2</v>
      </c>
      <c r="LL8" s="21">
        <v>4.41E-2</v>
      </c>
      <c r="LM8" s="21">
        <v>4.4699999999999997E-2</v>
      </c>
      <c r="LN8" s="21">
        <v>4.2200000000000001E-2</v>
      </c>
      <c r="LO8" s="21">
        <v>4.2200000000000001E-2</v>
      </c>
      <c r="LP8" s="21">
        <v>4.2599999999999999E-2</v>
      </c>
      <c r="LQ8" s="21">
        <v>4.2999999999999997E-2</v>
      </c>
      <c r="LR8" s="21">
        <v>4.1099999999999998E-2</v>
      </c>
      <c r="LS8" s="21">
        <v>4.1500000000000002E-2</v>
      </c>
      <c r="LT8" s="21">
        <v>4.2599999999999999E-2</v>
      </c>
      <c r="LU8" s="21">
        <v>4.2599999999999999E-2</v>
      </c>
      <c r="LV8" s="21">
        <v>4.1599999999999998E-2</v>
      </c>
      <c r="LW8" s="21">
        <v>4.19E-2</v>
      </c>
      <c r="LX8" s="21">
        <v>4.1300000000000003E-2</v>
      </c>
      <c r="LY8" s="21">
        <v>4.1700000000000001E-2</v>
      </c>
      <c r="LZ8" s="21">
        <v>4.19E-2</v>
      </c>
      <c r="MA8" s="21">
        <v>4.1000000000000002E-2</v>
      </c>
      <c r="MB8" s="21">
        <v>4.1700000000000001E-2</v>
      </c>
      <c r="MC8" s="21">
        <v>4.2000000000000003E-2</v>
      </c>
      <c r="MD8" s="21">
        <v>4.48E-2</v>
      </c>
      <c r="ME8" s="21">
        <v>4.2900000000000001E-2</v>
      </c>
      <c r="MF8" s="21">
        <v>4.1200000000000001E-2</v>
      </c>
      <c r="MG8" s="21">
        <v>4.1200000000000001E-2</v>
      </c>
      <c r="MH8" s="21">
        <v>4.2500000000000003E-2</v>
      </c>
      <c r="MI8" s="21">
        <v>4.0500000000000001E-2</v>
      </c>
      <c r="MJ8" s="21">
        <v>4.1000000000000002E-2</v>
      </c>
      <c r="MK8" s="21">
        <v>4.0899999999999999E-2</v>
      </c>
      <c r="ML8" s="21">
        <v>4.1599999999999998E-2</v>
      </c>
      <c r="MM8" s="21">
        <v>4.0399999999999998E-2</v>
      </c>
      <c r="MN8" s="21">
        <v>4.1000000000000002E-2</v>
      </c>
      <c r="MO8" s="21">
        <v>4.0300000000000002E-2</v>
      </c>
      <c r="MP8" s="21">
        <v>4.1000000000000002E-2</v>
      </c>
      <c r="MQ8" s="21">
        <v>4.1200000000000001E-2</v>
      </c>
      <c r="MR8" s="21">
        <v>4.1200000000000001E-2</v>
      </c>
      <c r="MS8" s="21">
        <v>4.0300000000000002E-2</v>
      </c>
      <c r="MT8" s="21">
        <v>4.1200000000000001E-2</v>
      </c>
      <c r="MU8" s="21">
        <v>4.0599999999999997E-2</v>
      </c>
      <c r="MV8" s="21">
        <v>4.02E-2</v>
      </c>
      <c r="MW8" s="21">
        <v>4.07E-2</v>
      </c>
      <c r="MX8" s="21">
        <v>4.0399999999999998E-2</v>
      </c>
      <c r="MY8" s="21">
        <v>3.9399999999999998E-2</v>
      </c>
      <c r="MZ8" s="21">
        <v>4.0399999999999998E-2</v>
      </c>
      <c r="NA8" s="21">
        <v>3.9300000000000002E-2</v>
      </c>
      <c r="NB8" s="21">
        <v>4.0800000000000003E-2</v>
      </c>
      <c r="NC8" s="21">
        <v>3.9600000000000003E-2</v>
      </c>
      <c r="ND8" s="21">
        <v>0.04</v>
      </c>
      <c r="NE8" s="21">
        <v>4.1700000000000001E-2</v>
      </c>
      <c r="NF8" s="21">
        <v>4.0399999999999998E-2</v>
      </c>
      <c r="NG8" s="21">
        <v>3.9100000000000003E-2</v>
      </c>
      <c r="NH8" s="21">
        <v>3.9600000000000003E-2</v>
      </c>
      <c r="NI8" s="21">
        <v>4.07E-2</v>
      </c>
      <c r="NJ8" s="21">
        <v>4.0899999999999999E-2</v>
      </c>
      <c r="NK8" s="21">
        <v>3.9699999999999999E-2</v>
      </c>
      <c r="NL8" s="21">
        <v>4.0399999999999998E-2</v>
      </c>
      <c r="NM8" s="21">
        <v>3.9800000000000002E-2</v>
      </c>
      <c r="NN8" s="21">
        <v>4.0300000000000002E-2</v>
      </c>
      <c r="NO8" s="21">
        <v>3.9100000000000003E-2</v>
      </c>
      <c r="NP8" s="21">
        <v>4.0500000000000001E-2</v>
      </c>
      <c r="NQ8" s="21">
        <v>4.1799999999999997E-2</v>
      </c>
      <c r="NR8" s="21">
        <v>0.04</v>
      </c>
      <c r="NS8" s="21">
        <v>4.0399999999999998E-2</v>
      </c>
      <c r="NT8" s="21">
        <v>4.0300000000000002E-2</v>
      </c>
      <c r="NU8" s="21">
        <v>3.95E-2</v>
      </c>
      <c r="NV8" s="21">
        <v>3.9600000000000003E-2</v>
      </c>
      <c r="NW8" s="21">
        <v>4.1599999999999998E-2</v>
      </c>
      <c r="NX8" s="21">
        <v>4.0399999999999998E-2</v>
      </c>
      <c r="NY8" s="21">
        <v>4.1599999999999998E-2</v>
      </c>
      <c r="NZ8" s="21">
        <v>0.04</v>
      </c>
      <c r="OA8" s="21">
        <v>4.02E-2</v>
      </c>
      <c r="OB8" s="21">
        <v>3.9899999999999998E-2</v>
      </c>
      <c r="OC8" s="21">
        <v>4.0099999999999997E-2</v>
      </c>
      <c r="OD8" s="21">
        <v>4.0300000000000002E-2</v>
      </c>
      <c r="OE8" s="21">
        <v>3.9699999999999999E-2</v>
      </c>
      <c r="OF8" s="21">
        <v>4.07E-2</v>
      </c>
      <c r="OG8" s="21">
        <v>3.9300000000000002E-2</v>
      </c>
      <c r="OH8" s="21">
        <v>4.0099999999999997E-2</v>
      </c>
      <c r="OI8" s="21">
        <v>4.0899999999999999E-2</v>
      </c>
      <c r="OJ8" s="21">
        <v>3.9800000000000002E-2</v>
      </c>
      <c r="OK8" s="21">
        <v>4.0500000000000001E-2</v>
      </c>
      <c r="OL8" s="21">
        <v>4.07E-2</v>
      </c>
      <c r="OM8" s="21">
        <v>4.0399999999999998E-2</v>
      </c>
      <c r="ON8" s="21">
        <v>4.0300000000000002E-2</v>
      </c>
      <c r="OO8" s="21">
        <v>3.9399999999999998E-2</v>
      </c>
      <c r="OP8" s="21">
        <v>4.0500000000000001E-2</v>
      </c>
      <c r="OQ8" s="21">
        <v>4.24E-2</v>
      </c>
      <c r="OR8" s="21">
        <v>4.1300000000000003E-2</v>
      </c>
      <c r="OS8" s="21">
        <v>4.1799999999999997E-2</v>
      </c>
      <c r="OT8" s="21">
        <v>4.1500000000000002E-2</v>
      </c>
      <c r="OU8" s="21">
        <v>4.1700000000000001E-2</v>
      </c>
      <c r="OV8" s="21">
        <v>4.1300000000000003E-2</v>
      </c>
      <c r="OW8" s="21">
        <v>4.2599999999999999E-2</v>
      </c>
      <c r="OX8" s="21">
        <v>4.3200000000000002E-2</v>
      </c>
      <c r="OY8" s="21">
        <v>4.2599999999999999E-2</v>
      </c>
      <c r="OZ8" s="21">
        <v>4.1799999999999997E-2</v>
      </c>
      <c r="PA8" s="21">
        <v>4.24E-2</v>
      </c>
      <c r="PB8" s="21">
        <v>4.36E-2</v>
      </c>
      <c r="PC8" s="21">
        <v>4.2700000000000002E-2</v>
      </c>
      <c r="PD8" s="21">
        <v>4.3099999999999999E-2</v>
      </c>
      <c r="PE8" s="21">
        <v>4.2999999999999997E-2</v>
      </c>
      <c r="PF8" s="21">
        <v>4.1799999999999997E-2</v>
      </c>
      <c r="PG8" s="21">
        <v>4.3299999999999998E-2</v>
      </c>
      <c r="PH8" s="21">
        <v>4.3900000000000002E-2</v>
      </c>
      <c r="PI8" s="21">
        <v>4.2299999999999997E-2</v>
      </c>
      <c r="PJ8" s="21">
        <v>4.2999999999999997E-2</v>
      </c>
      <c r="PK8" s="21">
        <v>4.2700000000000002E-2</v>
      </c>
      <c r="PL8" s="21">
        <v>4.3499999999999997E-2</v>
      </c>
      <c r="PM8" s="21">
        <v>4.8000000000000001E-2</v>
      </c>
      <c r="PN8" s="21">
        <v>4.7300000000000002E-2</v>
      </c>
      <c r="PO8" s="21">
        <v>4.4299999999999999E-2</v>
      </c>
      <c r="PP8" s="21">
        <v>4.3999999999999997E-2</v>
      </c>
      <c r="PQ8" s="21">
        <v>4.6300000000000001E-2</v>
      </c>
      <c r="PR8" s="21">
        <v>4.6600000000000003E-2</v>
      </c>
      <c r="PS8" s="21">
        <v>4.5199999999999997E-2</v>
      </c>
      <c r="PT8" s="21">
        <v>4.5699999999999998E-2</v>
      </c>
      <c r="PU8" s="21">
        <v>4.7199999999999999E-2</v>
      </c>
      <c r="PV8" s="21">
        <v>4.58E-2</v>
      </c>
      <c r="PW8" s="21">
        <v>4.6100000000000002E-2</v>
      </c>
      <c r="PX8" s="21">
        <v>4.5999999999999999E-2</v>
      </c>
      <c r="PY8" s="21">
        <v>5.0200000000000002E-2</v>
      </c>
      <c r="PZ8" s="21">
        <v>4.8300000000000003E-2</v>
      </c>
      <c r="QA8" s="21">
        <v>4.6600000000000003E-2</v>
      </c>
      <c r="QB8" s="21">
        <v>4.6600000000000003E-2</v>
      </c>
      <c r="QC8" s="21">
        <v>4.9000000000000002E-2</v>
      </c>
      <c r="QD8" s="21">
        <v>4.53E-2</v>
      </c>
      <c r="QE8" s="21">
        <v>4.6199999999999998E-2</v>
      </c>
      <c r="QF8" s="21">
        <v>4.7800000000000002E-2</v>
      </c>
      <c r="QG8" s="21">
        <v>4.7500000000000001E-2</v>
      </c>
      <c r="QH8" s="21">
        <v>4.6100000000000002E-2</v>
      </c>
      <c r="QI8" s="21">
        <v>4.5999999999999999E-2</v>
      </c>
      <c r="QJ8" s="21">
        <v>4.8000000000000001E-2</v>
      </c>
      <c r="QK8" s="21">
        <v>4.6300000000000001E-2</v>
      </c>
      <c r="QL8" s="21">
        <v>4.7899999999999998E-2</v>
      </c>
      <c r="QM8" s="21">
        <v>4.7500000000000001E-2</v>
      </c>
      <c r="QN8" s="21">
        <v>5.0299999999999997E-2</v>
      </c>
      <c r="QO8" s="21">
        <v>4.5999999999999999E-2</v>
      </c>
      <c r="QP8" s="21">
        <v>4.2200000000000001E-2</v>
      </c>
      <c r="QQ8" s="21">
        <v>4.5100000000000001E-2</v>
      </c>
      <c r="QR8" s="21">
        <v>4.9399999999999999E-2</v>
      </c>
      <c r="QS8" s="21">
        <v>4.6199999999999998E-2</v>
      </c>
      <c r="QT8" s="21">
        <v>4.5199999999999997E-2</v>
      </c>
      <c r="QU8" s="21">
        <v>4.4699999999999997E-2</v>
      </c>
      <c r="QV8" s="21">
        <v>4.9099999999999998E-2</v>
      </c>
      <c r="QW8" s="21">
        <v>4.5600000000000002E-2</v>
      </c>
      <c r="QX8" s="21">
        <v>4.5400000000000003E-2</v>
      </c>
      <c r="QY8" s="21">
        <v>4.6399999999999997E-2</v>
      </c>
      <c r="QZ8" s="21">
        <v>4.6600000000000003E-2</v>
      </c>
      <c r="RA8" s="21">
        <v>4.8599999999999997E-2</v>
      </c>
      <c r="RB8" s="21">
        <v>4.5699999999999998E-2</v>
      </c>
      <c r="RC8" s="21">
        <v>4.3900000000000002E-2</v>
      </c>
      <c r="RD8" s="21">
        <v>4.7199999999999999E-2</v>
      </c>
      <c r="RE8" s="21">
        <v>4.7800000000000002E-2</v>
      </c>
      <c r="RF8" s="21">
        <v>4.02E-2</v>
      </c>
      <c r="RG8" s="21">
        <v>4.3999999999999997E-2</v>
      </c>
      <c r="RH8" s="21">
        <v>4.58E-2</v>
      </c>
      <c r="RI8" s="21">
        <v>4.6199999999999998E-2</v>
      </c>
      <c r="RJ8" s="21">
        <v>4.3999999999999997E-2</v>
      </c>
      <c r="RK8" s="21">
        <v>4.4699999999999997E-2</v>
      </c>
      <c r="RL8" s="21">
        <v>4.5400000000000003E-2</v>
      </c>
      <c r="RM8" s="21">
        <v>4.5900000000000003E-2</v>
      </c>
      <c r="RN8" s="21">
        <v>4.3499999999999997E-2</v>
      </c>
      <c r="RO8" s="21">
        <v>4.3099999999999999E-2</v>
      </c>
      <c r="RP8" s="21">
        <v>4.6800000000000001E-2</v>
      </c>
      <c r="RQ8" s="21">
        <v>4.4600000000000001E-2</v>
      </c>
      <c r="RR8" s="21">
        <v>4.4900000000000002E-2</v>
      </c>
      <c r="RS8" s="21">
        <v>4.1599999999999998E-2</v>
      </c>
      <c r="RT8" s="21">
        <v>4.48E-2</v>
      </c>
      <c r="RU8" s="21">
        <v>4.53E-2</v>
      </c>
      <c r="RV8" s="21">
        <v>4.3499999999999997E-2</v>
      </c>
      <c r="RW8" s="21">
        <v>4.3999999999999997E-2</v>
      </c>
      <c r="RX8" s="21">
        <v>4.4600000000000001E-2</v>
      </c>
      <c r="RY8" s="21">
        <v>4.4200000000000003E-2</v>
      </c>
      <c r="RZ8" s="21">
        <v>4.4999999999999998E-2</v>
      </c>
      <c r="SA8" s="21">
        <v>4.4699999999999997E-2</v>
      </c>
      <c r="SB8" s="21">
        <v>4.4600000000000001E-2</v>
      </c>
      <c r="SC8" s="21">
        <v>4.4900000000000002E-2</v>
      </c>
      <c r="SD8" s="21">
        <v>4.5499999999999999E-2</v>
      </c>
      <c r="SE8" s="21">
        <v>4.5499999999999999E-2</v>
      </c>
      <c r="SF8" s="21">
        <v>4.58E-2</v>
      </c>
      <c r="SG8" s="21">
        <v>4.8599999999999997E-2</v>
      </c>
      <c r="SH8" s="21">
        <v>4.7699999999999999E-2</v>
      </c>
    </row>
    <row r="9" spans="1:502" x14ac:dyDescent="0.25">
      <c r="A9" s="20" t="s">
        <v>37</v>
      </c>
      <c r="B9" s="21">
        <v>1.2627999999999999</v>
      </c>
      <c r="C9" s="21">
        <v>1.2477</v>
      </c>
      <c r="D9" s="21">
        <v>1.2387999999999999</v>
      </c>
      <c r="E9" s="21">
        <v>1.2290000000000001</v>
      </c>
      <c r="F9" s="21">
        <v>1.2205999999999999</v>
      </c>
      <c r="G9" s="21">
        <v>1.2181</v>
      </c>
      <c r="H9" s="21">
        <v>1.2149000000000001</v>
      </c>
      <c r="I9" s="21">
        <v>1.2155</v>
      </c>
      <c r="J9" s="21">
        <v>1.2152000000000001</v>
      </c>
      <c r="K9" s="21">
        <v>1.2163999999999999</v>
      </c>
      <c r="L9" s="21">
        <v>1.2178</v>
      </c>
      <c r="M9" s="21">
        <v>1.2216</v>
      </c>
      <c r="N9" s="21">
        <v>1.2262999999999999</v>
      </c>
      <c r="O9" s="21">
        <v>1.2309000000000001</v>
      </c>
      <c r="P9" s="21">
        <v>1.2367999999999999</v>
      </c>
      <c r="Q9" s="21">
        <v>1.2442</v>
      </c>
      <c r="R9" s="21">
        <v>1.2524999999999999</v>
      </c>
      <c r="S9" s="21">
        <v>1.2594000000000001</v>
      </c>
      <c r="T9" s="21">
        <v>1.2729999999999999</v>
      </c>
      <c r="U9" s="21">
        <v>1.2881</v>
      </c>
      <c r="V9" s="21">
        <v>1.3021</v>
      </c>
      <c r="W9" s="21">
        <v>1.3159000000000001</v>
      </c>
      <c r="X9" s="21">
        <v>1.3329</v>
      </c>
      <c r="Y9" s="21">
        <v>1.3586</v>
      </c>
      <c r="Z9" s="21">
        <v>1.3815999999999999</v>
      </c>
      <c r="AA9" s="21">
        <v>1.3973</v>
      </c>
      <c r="AB9" s="21">
        <v>1.4209000000000001</v>
      </c>
      <c r="AC9" s="21">
        <v>1.4418</v>
      </c>
      <c r="AD9" s="21">
        <v>1.4681</v>
      </c>
      <c r="AE9" s="21">
        <v>1.4941</v>
      </c>
      <c r="AF9" s="21">
        <v>1.5219</v>
      </c>
      <c r="AG9" s="21">
        <v>1.5515000000000001</v>
      </c>
      <c r="AH9" s="21">
        <v>1.5846</v>
      </c>
      <c r="AI9" s="21">
        <v>1.6143000000000001</v>
      </c>
      <c r="AJ9" s="21">
        <v>1.6455</v>
      </c>
      <c r="AK9" s="21">
        <v>1.6809000000000001</v>
      </c>
      <c r="AL9" s="21">
        <v>1.7101999999999999</v>
      </c>
      <c r="AM9" s="21">
        <v>1.7452000000000001</v>
      </c>
      <c r="AN9" s="21">
        <v>1.7771999999999999</v>
      </c>
      <c r="AO9" s="21">
        <v>1.8084</v>
      </c>
      <c r="AP9" s="21">
        <v>1.8411</v>
      </c>
      <c r="AQ9" s="21">
        <v>1.8712</v>
      </c>
      <c r="AR9" s="21">
        <v>1.9077999999999999</v>
      </c>
      <c r="AS9" s="21">
        <v>1.9361999999999999</v>
      </c>
      <c r="AT9" s="21">
        <v>1.9702999999999999</v>
      </c>
      <c r="AU9" s="21">
        <v>1.9995000000000001</v>
      </c>
      <c r="AV9" s="21">
        <v>2.0190999999999999</v>
      </c>
      <c r="AW9" s="21">
        <v>2.0396000000000001</v>
      </c>
      <c r="AX9" s="21">
        <v>2.06</v>
      </c>
      <c r="AY9" s="21">
        <v>2.0792000000000002</v>
      </c>
      <c r="AZ9" s="21">
        <v>2.105</v>
      </c>
      <c r="BA9" s="21">
        <v>2.1297999999999999</v>
      </c>
      <c r="BB9" s="21">
        <v>2.1198999999999999</v>
      </c>
      <c r="BC9" s="21">
        <v>2.1116000000000001</v>
      </c>
      <c r="BD9" s="21">
        <v>2.1093000000000002</v>
      </c>
      <c r="BE9" s="21">
        <v>2.1116999999999999</v>
      </c>
      <c r="BF9" s="21">
        <v>2.0996999999999999</v>
      </c>
      <c r="BG9" s="21">
        <v>2.0813999999999999</v>
      </c>
      <c r="BH9" s="21">
        <v>2.0627</v>
      </c>
      <c r="BI9" s="21">
        <v>2.0495000000000001</v>
      </c>
      <c r="BJ9" s="21">
        <v>2.0265</v>
      </c>
      <c r="BK9" s="21">
        <v>1.9890000000000001</v>
      </c>
      <c r="BL9" s="21">
        <v>1.9588000000000001</v>
      </c>
      <c r="BM9" s="21">
        <v>1.9231</v>
      </c>
      <c r="BN9" s="21">
        <v>1.8846000000000001</v>
      </c>
      <c r="BO9" s="21">
        <v>1.8303</v>
      </c>
      <c r="BP9" s="21">
        <v>1.7726999999999999</v>
      </c>
      <c r="BQ9" s="21">
        <v>1.726</v>
      </c>
      <c r="BR9" s="21">
        <v>1.651</v>
      </c>
      <c r="BS9" s="21">
        <v>1.5958000000000001</v>
      </c>
      <c r="BT9" s="21">
        <v>1.5305</v>
      </c>
      <c r="BU9" s="21">
        <v>1.4544999999999999</v>
      </c>
      <c r="BV9" s="21">
        <v>1.3835999999999999</v>
      </c>
      <c r="BW9" s="21">
        <v>1.3145</v>
      </c>
      <c r="BX9" s="21">
        <v>1.2453000000000001</v>
      </c>
      <c r="BY9" s="21">
        <v>1.1839999999999999</v>
      </c>
      <c r="BZ9" s="21">
        <v>1.1234999999999999</v>
      </c>
      <c r="CA9" s="21">
        <v>1.0644</v>
      </c>
      <c r="CB9" s="21">
        <v>1.0051000000000001</v>
      </c>
      <c r="CC9" s="21">
        <v>0.94840000000000002</v>
      </c>
      <c r="CD9" s="21">
        <v>0.87860000000000005</v>
      </c>
      <c r="CE9" s="21">
        <v>0.82589999999999997</v>
      </c>
      <c r="CF9" s="21">
        <v>0.74919999999999998</v>
      </c>
      <c r="CG9" s="21">
        <v>0.69710000000000005</v>
      </c>
      <c r="CH9" s="21">
        <v>0.65100000000000002</v>
      </c>
      <c r="CI9" s="21">
        <v>0.60160000000000002</v>
      </c>
      <c r="CJ9" s="21">
        <v>0.55210000000000004</v>
      </c>
      <c r="CK9" s="21">
        <v>0.50139999999999996</v>
      </c>
      <c r="CL9" s="21">
        <v>0.4551</v>
      </c>
      <c r="CM9" s="21">
        <v>0.41849999999999998</v>
      </c>
      <c r="CN9" s="21">
        <v>0.38269999999999998</v>
      </c>
      <c r="CO9" s="21">
        <v>0.34489999999999998</v>
      </c>
      <c r="CP9" s="21">
        <v>0.31669999999999998</v>
      </c>
      <c r="CQ9" s="21">
        <v>0.29330000000000001</v>
      </c>
      <c r="CR9" s="21">
        <v>0.2676</v>
      </c>
      <c r="CS9" s="21">
        <v>0.23910000000000001</v>
      </c>
      <c r="CT9" s="21">
        <v>0.21870000000000001</v>
      </c>
      <c r="CU9" s="21">
        <v>0.19950000000000001</v>
      </c>
      <c r="CV9" s="21">
        <v>0.18429999999999999</v>
      </c>
      <c r="CW9" s="21">
        <v>0.1666</v>
      </c>
      <c r="CX9" s="21">
        <v>0.15329999999999999</v>
      </c>
      <c r="CY9" s="21">
        <v>0.1411</v>
      </c>
      <c r="CZ9" s="21">
        <v>0.129</v>
      </c>
      <c r="DA9" s="21">
        <v>0.1202</v>
      </c>
      <c r="DB9" s="21">
        <v>0.1138</v>
      </c>
      <c r="DC9" s="21">
        <v>0.1052</v>
      </c>
      <c r="DD9" s="21">
        <v>9.9400000000000002E-2</v>
      </c>
      <c r="DE9" s="21">
        <v>9.7500000000000003E-2</v>
      </c>
      <c r="DF9" s="21">
        <v>9.1999999999999998E-2</v>
      </c>
      <c r="DG9" s="21">
        <v>8.7800000000000003E-2</v>
      </c>
      <c r="DH9" s="21">
        <v>8.4500000000000006E-2</v>
      </c>
      <c r="DI9" s="21">
        <v>8.2500000000000004E-2</v>
      </c>
      <c r="DJ9" s="21">
        <v>8.0399999999999999E-2</v>
      </c>
      <c r="DK9" s="21">
        <v>7.85E-2</v>
      </c>
      <c r="DL9" s="21">
        <v>7.6700000000000004E-2</v>
      </c>
      <c r="DM9" s="21">
        <v>7.4800000000000005E-2</v>
      </c>
      <c r="DN9" s="21">
        <v>7.3599999999999999E-2</v>
      </c>
      <c r="DO9" s="21">
        <v>7.1900000000000006E-2</v>
      </c>
      <c r="DP9" s="21">
        <v>6.9900000000000004E-2</v>
      </c>
      <c r="DQ9" s="21">
        <v>7.1199999999999999E-2</v>
      </c>
      <c r="DR9" s="21">
        <v>6.8699999999999997E-2</v>
      </c>
      <c r="DS9" s="21">
        <v>6.8900000000000003E-2</v>
      </c>
      <c r="DT9" s="21">
        <v>6.7400000000000002E-2</v>
      </c>
      <c r="DU9" s="21">
        <v>6.7699999999999996E-2</v>
      </c>
      <c r="DV9" s="21">
        <v>6.54E-2</v>
      </c>
      <c r="DW9" s="21">
        <v>6.5299999999999997E-2</v>
      </c>
      <c r="DX9" s="21">
        <v>6.4600000000000005E-2</v>
      </c>
      <c r="DY9" s="21">
        <v>6.4600000000000005E-2</v>
      </c>
      <c r="DZ9" s="21">
        <v>6.4799999999999996E-2</v>
      </c>
      <c r="EA9" s="21">
        <v>6.3700000000000007E-2</v>
      </c>
      <c r="EB9" s="21">
        <v>6.3299999999999995E-2</v>
      </c>
      <c r="EC9" s="21">
        <v>6.2399999999999997E-2</v>
      </c>
      <c r="ED9" s="21">
        <v>6.1400000000000003E-2</v>
      </c>
      <c r="EE9" s="21">
        <v>6.1899999999999997E-2</v>
      </c>
      <c r="EF9" s="21">
        <v>6.0600000000000001E-2</v>
      </c>
      <c r="EG9" s="21">
        <v>6.0999999999999999E-2</v>
      </c>
      <c r="EH9" s="21">
        <v>6.0299999999999999E-2</v>
      </c>
      <c r="EI9" s="21">
        <v>0.06</v>
      </c>
      <c r="EJ9" s="21">
        <v>5.8799999999999998E-2</v>
      </c>
      <c r="EK9" s="21">
        <v>5.7299999999999997E-2</v>
      </c>
      <c r="EL9" s="21">
        <v>5.8099999999999999E-2</v>
      </c>
      <c r="EM9" s="21">
        <v>5.74E-2</v>
      </c>
      <c r="EN9" s="21">
        <v>5.7000000000000002E-2</v>
      </c>
      <c r="EO9" s="21">
        <v>5.67E-2</v>
      </c>
      <c r="EP9" s="21">
        <v>5.67E-2</v>
      </c>
      <c r="EQ9" s="21">
        <v>5.5899999999999998E-2</v>
      </c>
      <c r="ER9" s="21">
        <v>5.5800000000000002E-2</v>
      </c>
      <c r="ES9" s="21">
        <v>5.4399999999999997E-2</v>
      </c>
      <c r="ET9" s="21">
        <v>5.5100000000000003E-2</v>
      </c>
      <c r="EU9" s="21">
        <v>5.4600000000000003E-2</v>
      </c>
      <c r="EV9" s="21">
        <v>5.3999999999999999E-2</v>
      </c>
      <c r="EW9" s="21">
        <v>5.3199999999999997E-2</v>
      </c>
      <c r="EX9" s="21">
        <v>5.33E-2</v>
      </c>
      <c r="EY9" s="21">
        <v>5.2699999999999997E-2</v>
      </c>
      <c r="EZ9" s="21">
        <v>5.2400000000000002E-2</v>
      </c>
      <c r="FA9" s="21">
        <v>5.2999999999999999E-2</v>
      </c>
      <c r="FB9" s="21">
        <v>5.28E-2</v>
      </c>
      <c r="FC9" s="21">
        <v>5.1200000000000002E-2</v>
      </c>
      <c r="FD9" s="21">
        <v>5.1700000000000003E-2</v>
      </c>
      <c r="FE9" s="21">
        <v>5.1900000000000002E-2</v>
      </c>
      <c r="FF9" s="21">
        <v>5.1499999999999997E-2</v>
      </c>
      <c r="FG9" s="21">
        <v>5.0900000000000001E-2</v>
      </c>
      <c r="FH9" s="21">
        <v>5.0099999999999999E-2</v>
      </c>
      <c r="FI9" s="21">
        <v>5.0099999999999999E-2</v>
      </c>
      <c r="FJ9" s="21">
        <v>5.1400000000000001E-2</v>
      </c>
      <c r="FK9" s="21">
        <v>5.0200000000000002E-2</v>
      </c>
      <c r="FL9" s="21">
        <v>4.8800000000000003E-2</v>
      </c>
      <c r="FM9" s="21">
        <v>4.9000000000000002E-2</v>
      </c>
      <c r="FN9" s="21">
        <v>4.9299999999999997E-2</v>
      </c>
      <c r="FO9" s="21">
        <v>4.7899999999999998E-2</v>
      </c>
      <c r="FP9" s="21">
        <v>4.82E-2</v>
      </c>
      <c r="FQ9" s="21">
        <v>4.9000000000000002E-2</v>
      </c>
      <c r="FR9" s="21">
        <v>4.8399999999999999E-2</v>
      </c>
      <c r="FS9" s="21">
        <v>4.7399999999999998E-2</v>
      </c>
      <c r="FT9" s="21">
        <v>4.7800000000000002E-2</v>
      </c>
      <c r="FU9" s="21">
        <v>4.9099999999999998E-2</v>
      </c>
      <c r="FV9" s="21">
        <v>4.8599999999999997E-2</v>
      </c>
      <c r="FW9" s="21">
        <v>4.6800000000000001E-2</v>
      </c>
      <c r="FX9" s="21">
        <v>4.6399999999999997E-2</v>
      </c>
      <c r="FY9" s="21">
        <v>4.7500000000000001E-2</v>
      </c>
      <c r="FZ9" s="21">
        <v>4.8099999999999997E-2</v>
      </c>
      <c r="GA9" s="21">
        <v>4.7500000000000001E-2</v>
      </c>
      <c r="GB9" s="21">
        <v>4.6899999999999997E-2</v>
      </c>
      <c r="GC9" s="21">
        <v>4.7100000000000003E-2</v>
      </c>
      <c r="GD9" s="21">
        <v>4.6899999999999997E-2</v>
      </c>
      <c r="GE9" s="21">
        <v>4.7399999999999998E-2</v>
      </c>
      <c r="GF9" s="21">
        <v>4.6399999999999997E-2</v>
      </c>
      <c r="GG9" s="21">
        <v>4.6600000000000003E-2</v>
      </c>
      <c r="GH9" s="21">
        <v>4.6100000000000002E-2</v>
      </c>
      <c r="GI9" s="21">
        <v>4.6199999999999998E-2</v>
      </c>
      <c r="GJ9" s="21">
        <v>4.5999999999999999E-2</v>
      </c>
      <c r="GK9" s="21">
        <v>4.6100000000000002E-2</v>
      </c>
      <c r="GL9" s="21">
        <v>4.5499999999999999E-2</v>
      </c>
      <c r="GM9" s="21">
        <v>4.5699999999999998E-2</v>
      </c>
      <c r="GN9" s="21">
        <v>4.65E-2</v>
      </c>
      <c r="GO9" s="21">
        <v>4.58E-2</v>
      </c>
      <c r="GP9" s="21">
        <v>4.41E-2</v>
      </c>
      <c r="GQ9" s="21">
        <v>4.5400000000000003E-2</v>
      </c>
      <c r="GR9" s="21">
        <v>4.5600000000000002E-2</v>
      </c>
      <c r="GS9" s="21">
        <v>4.53E-2</v>
      </c>
      <c r="GT9" s="21">
        <v>4.36E-2</v>
      </c>
      <c r="GU9" s="21">
        <v>4.41E-2</v>
      </c>
      <c r="GV9" s="21">
        <v>4.5699999999999998E-2</v>
      </c>
      <c r="GW9" s="21">
        <v>4.53E-2</v>
      </c>
      <c r="GX9" s="21">
        <v>4.2500000000000003E-2</v>
      </c>
      <c r="GY9" s="21">
        <v>4.2799999999999998E-2</v>
      </c>
      <c r="GZ9" s="21">
        <v>4.4900000000000002E-2</v>
      </c>
      <c r="HA9" s="21">
        <v>4.58E-2</v>
      </c>
      <c r="HB9" s="21">
        <v>4.4999999999999998E-2</v>
      </c>
      <c r="HC9" s="21">
        <v>4.3700000000000003E-2</v>
      </c>
      <c r="HD9" s="21">
        <v>4.4600000000000001E-2</v>
      </c>
      <c r="HE9" s="21">
        <v>4.5400000000000003E-2</v>
      </c>
      <c r="HF9" s="21">
        <v>4.4600000000000001E-2</v>
      </c>
      <c r="HG9" s="21">
        <v>4.3099999999999999E-2</v>
      </c>
      <c r="HH9" s="21">
        <v>4.2700000000000002E-2</v>
      </c>
      <c r="HI9" s="21">
        <v>4.5199999999999997E-2</v>
      </c>
      <c r="HJ9" s="21">
        <v>4.4600000000000001E-2</v>
      </c>
      <c r="HK9" s="21">
        <v>4.3200000000000002E-2</v>
      </c>
      <c r="HL9" s="21">
        <v>4.4400000000000002E-2</v>
      </c>
      <c r="HM9" s="21">
        <v>4.5699999999999998E-2</v>
      </c>
      <c r="HN9" s="21">
        <v>4.4999999999999998E-2</v>
      </c>
      <c r="HO9" s="21">
        <v>4.58E-2</v>
      </c>
      <c r="HP9" s="21">
        <v>4.6199999999999998E-2</v>
      </c>
      <c r="HQ9" s="21">
        <v>4.7100000000000003E-2</v>
      </c>
      <c r="HR9" s="21">
        <v>4.5400000000000003E-2</v>
      </c>
      <c r="HS9" s="21">
        <v>4.4999999999999998E-2</v>
      </c>
      <c r="HT9" s="21">
        <v>4.58E-2</v>
      </c>
      <c r="HU9" s="21">
        <v>4.5100000000000001E-2</v>
      </c>
      <c r="HV9" s="21">
        <v>4.6199999999999998E-2</v>
      </c>
      <c r="HW9" s="21">
        <v>4.58E-2</v>
      </c>
      <c r="HX9" s="21">
        <v>4.5499999999999999E-2</v>
      </c>
      <c r="HY9" s="21">
        <v>4.5999999999999999E-2</v>
      </c>
      <c r="HZ9" s="21">
        <v>4.5900000000000003E-2</v>
      </c>
      <c r="IA9" s="21">
        <v>4.5100000000000001E-2</v>
      </c>
      <c r="IB9" s="21">
        <v>4.5199999999999997E-2</v>
      </c>
      <c r="IC9" s="21">
        <v>4.6100000000000002E-2</v>
      </c>
      <c r="ID9" s="21">
        <v>4.5100000000000001E-2</v>
      </c>
      <c r="IE9" s="21">
        <v>4.5600000000000002E-2</v>
      </c>
      <c r="IF9" s="21">
        <v>4.5100000000000001E-2</v>
      </c>
      <c r="IG9" s="21">
        <v>4.5600000000000002E-2</v>
      </c>
      <c r="IH9" s="21">
        <v>4.5499999999999999E-2</v>
      </c>
      <c r="II9" s="21">
        <v>4.5199999999999997E-2</v>
      </c>
      <c r="IJ9" s="21">
        <v>4.5900000000000003E-2</v>
      </c>
      <c r="IK9" s="21">
        <v>4.58E-2</v>
      </c>
      <c r="IL9" s="21">
        <v>4.5699999999999998E-2</v>
      </c>
      <c r="IM9" s="21">
        <v>4.6100000000000002E-2</v>
      </c>
      <c r="IN9" s="21">
        <v>4.5699999999999998E-2</v>
      </c>
      <c r="IO9" s="21">
        <v>4.58E-2</v>
      </c>
      <c r="IP9" s="21">
        <v>4.53E-2</v>
      </c>
      <c r="IQ9" s="21">
        <v>4.58E-2</v>
      </c>
      <c r="IR9" s="21">
        <v>4.4999999999999998E-2</v>
      </c>
      <c r="IS9" s="21">
        <v>4.65E-2</v>
      </c>
      <c r="IT9" s="21">
        <v>4.5900000000000003E-2</v>
      </c>
      <c r="IU9" s="21">
        <v>4.5699999999999998E-2</v>
      </c>
      <c r="IV9" s="21">
        <v>4.58E-2</v>
      </c>
      <c r="IW9" s="21">
        <v>4.36E-2</v>
      </c>
      <c r="IX9" s="21">
        <v>4.5199999999999997E-2</v>
      </c>
      <c r="IY9" s="21">
        <v>4.5900000000000003E-2</v>
      </c>
      <c r="IZ9" s="21">
        <v>4.58E-2</v>
      </c>
      <c r="JA9" s="21">
        <v>4.3900000000000002E-2</v>
      </c>
      <c r="JB9" s="21">
        <v>4.5499999999999999E-2</v>
      </c>
      <c r="JC9" s="21">
        <v>4.7100000000000003E-2</v>
      </c>
      <c r="JD9" s="21">
        <v>4.3999999999999997E-2</v>
      </c>
      <c r="JE9" s="21">
        <v>4.41E-2</v>
      </c>
      <c r="JF9" s="21">
        <v>4.6600000000000003E-2</v>
      </c>
      <c r="JG9" s="21">
        <v>4.5699999999999998E-2</v>
      </c>
      <c r="JH9" s="21">
        <v>4.6600000000000003E-2</v>
      </c>
      <c r="JI9" s="21">
        <v>4.5999999999999999E-2</v>
      </c>
      <c r="JJ9" s="21">
        <v>4.6199999999999998E-2</v>
      </c>
      <c r="JK9" s="21">
        <v>4.65E-2</v>
      </c>
      <c r="JL9" s="21">
        <v>4.53E-2</v>
      </c>
      <c r="JM9" s="21">
        <v>4.5699999999999998E-2</v>
      </c>
      <c r="JN9" s="21">
        <v>4.6699999999999998E-2</v>
      </c>
      <c r="JO9" s="21">
        <v>4.6800000000000001E-2</v>
      </c>
      <c r="JP9" s="21">
        <v>4.5600000000000002E-2</v>
      </c>
      <c r="JQ9" s="21">
        <v>4.5499999999999999E-2</v>
      </c>
      <c r="JR9" s="21">
        <v>4.6199999999999998E-2</v>
      </c>
      <c r="JS9" s="21">
        <v>4.5999999999999999E-2</v>
      </c>
      <c r="JT9" s="21">
        <v>4.5499999999999999E-2</v>
      </c>
      <c r="JU9" s="21">
        <v>4.65E-2</v>
      </c>
      <c r="JV9" s="21">
        <v>4.6399999999999997E-2</v>
      </c>
      <c r="JW9" s="21">
        <v>4.65E-2</v>
      </c>
      <c r="JX9" s="21">
        <v>4.6300000000000001E-2</v>
      </c>
      <c r="JY9" s="21">
        <v>4.58E-2</v>
      </c>
      <c r="JZ9" s="21">
        <v>4.6100000000000002E-2</v>
      </c>
      <c r="KA9" s="21">
        <v>4.5900000000000003E-2</v>
      </c>
      <c r="KB9" s="21">
        <v>4.5400000000000003E-2</v>
      </c>
      <c r="KC9" s="21">
        <v>4.6199999999999998E-2</v>
      </c>
      <c r="KD9" s="21">
        <v>4.5699999999999998E-2</v>
      </c>
      <c r="KE9" s="21">
        <v>4.6100000000000002E-2</v>
      </c>
      <c r="KF9" s="21">
        <v>4.6100000000000002E-2</v>
      </c>
      <c r="KG9" s="21">
        <v>4.6800000000000001E-2</v>
      </c>
      <c r="KH9" s="21">
        <v>4.5499999999999999E-2</v>
      </c>
      <c r="KI9" s="21">
        <v>4.5600000000000002E-2</v>
      </c>
      <c r="KJ9" s="21">
        <v>4.4600000000000001E-2</v>
      </c>
      <c r="KK9" s="21">
        <v>4.6199999999999998E-2</v>
      </c>
      <c r="KL9" s="21">
        <v>4.53E-2</v>
      </c>
      <c r="KM9" s="21">
        <v>4.5499999999999999E-2</v>
      </c>
      <c r="KN9" s="21">
        <v>4.5400000000000003E-2</v>
      </c>
      <c r="KO9" s="21">
        <v>4.6300000000000001E-2</v>
      </c>
      <c r="KP9" s="21">
        <v>4.5400000000000003E-2</v>
      </c>
      <c r="KQ9" s="21">
        <v>4.58E-2</v>
      </c>
      <c r="KR9" s="21">
        <v>4.6100000000000002E-2</v>
      </c>
      <c r="KS9" s="21">
        <v>4.5199999999999997E-2</v>
      </c>
      <c r="KT9" s="21">
        <v>4.5600000000000002E-2</v>
      </c>
      <c r="KU9" s="21">
        <v>4.6100000000000002E-2</v>
      </c>
      <c r="KV9" s="21">
        <v>4.5699999999999998E-2</v>
      </c>
      <c r="KW9" s="21">
        <v>4.5600000000000002E-2</v>
      </c>
      <c r="KX9" s="21">
        <v>4.6899999999999997E-2</v>
      </c>
      <c r="KY9" s="21">
        <v>4.6199999999999998E-2</v>
      </c>
      <c r="KZ9" s="21">
        <v>4.5100000000000001E-2</v>
      </c>
      <c r="LA9" s="21">
        <v>4.6800000000000001E-2</v>
      </c>
      <c r="LB9" s="21">
        <v>4.6199999999999998E-2</v>
      </c>
      <c r="LC9" s="21">
        <v>4.58E-2</v>
      </c>
      <c r="LD9" s="21">
        <v>4.5100000000000001E-2</v>
      </c>
      <c r="LE9" s="21">
        <v>4.53E-2</v>
      </c>
      <c r="LF9" s="21">
        <v>4.5400000000000003E-2</v>
      </c>
      <c r="LG9" s="21">
        <v>4.4499999999999998E-2</v>
      </c>
      <c r="LH9" s="21">
        <v>4.3900000000000002E-2</v>
      </c>
      <c r="LI9" s="21">
        <v>4.8800000000000003E-2</v>
      </c>
      <c r="LJ9" s="21">
        <v>4.7100000000000003E-2</v>
      </c>
      <c r="LK9" s="21">
        <v>4.5600000000000002E-2</v>
      </c>
      <c r="LL9" s="21">
        <v>4.4999999999999998E-2</v>
      </c>
      <c r="LM9" s="21">
        <v>4.7800000000000002E-2</v>
      </c>
      <c r="LN9" s="21">
        <v>4.5400000000000003E-2</v>
      </c>
      <c r="LO9" s="21">
        <v>4.4699999999999997E-2</v>
      </c>
      <c r="LP9" s="21">
        <v>4.3999999999999997E-2</v>
      </c>
      <c r="LQ9" s="21">
        <v>4.5199999999999997E-2</v>
      </c>
      <c r="LR9" s="21">
        <v>4.4900000000000002E-2</v>
      </c>
      <c r="LS9" s="21">
        <v>4.4200000000000003E-2</v>
      </c>
      <c r="LT9" s="21">
        <v>4.4400000000000002E-2</v>
      </c>
      <c r="LU9" s="21">
        <v>4.5999999999999999E-2</v>
      </c>
      <c r="LV9" s="21">
        <v>4.3499999999999997E-2</v>
      </c>
      <c r="LW9" s="21">
        <v>4.4499999999999998E-2</v>
      </c>
      <c r="LX9" s="21">
        <v>4.2599999999999999E-2</v>
      </c>
      <c r="LY9" s="21">
        <v>4.48E-2</v>
      </c>
      <c r="LZ9" s="21">
        <v>4.4200000000000003E-2</v>
      </c>
      <c r="MA9" s="21">
        <v>4.3499999999999997E-2</v>
      </c>
      <c r="MB9" s="21">
        <v>4.3299999999999998E-2</v>
      </c>
      <c r="MC9" s="21">
        <v>4.4699999999999997E-2</v>
      </c>
      <c r="MD9" s="21">
        <v>4.7500000000000001E-2</v>
      </c>
      <c r="ME9" s="21">
        <v>4.5400000000000003E-2</v>
      </c>
      <c r="MF9" s="21">
        <v>4.36E-2</v>
      </c>
      <c r="MG9" s="21">
        <v>4.3400000000000001E-2</v>
      </c>
      <c r="MH9" s="21">
        <v>4.4699999999999997E-2</v>
      </c>
      <c r="MI9" s="21">
        <v>4.2900000000000001E-2</v>
      </c>
      <c r="MJ9" s="21">
        <v>4.3200000000000002E-2</v>
      </c>
      <c r="MK9" s="21">
        <v>4.36E-2</v>
      </c>
      <c r="ML9" s="21">
        <v>4.3900000000000002E-2</v>
      </c>
      <c r="MM9" s="21">
        <v>4.3499999999999997E-2</v>
      </c>
      <c r="MN9" s="21">
        <v>4.41E-2</v>
      </c>
      <c r="MO9" s="21">
        <v>4.3200000000000002E-2</v>
      </c>
      <c r="MP9" s="21">
        <v>4.3799999999999999E-2</v>
      </c>
      <c r="MQ9" s="21">
        <v>4.2500000000000003E-2</v>
      </c>
      <c r="MR9" s="21">
        <v>4.3400000000000001E-2</v>
      </c>
      <c r="MS9" s="21">
        <v>4.3299999999999998E-2</v>
      </c>
      <c r="MT9" s="21">
        <v>4.3799999999999999E-2</v>
      </c>
      <c r="MU9" s="21">
        <v>4.2500000000000003E-2</v>
      </c>
      <c r="MV9" s="21">
        <v>4.2700000000000002E-2</v>
      </c>
      <c r="MW9" s="21">
        <v>4.3099999999999999E-2</v>
      </c>
      <c r="MX9" s="21">
        <v>4.2700000000000002E-2</v>
      </c>
      <c r="MY9" s="21">
        <v>4.24E-2</v>
      </c>
      <c r="MZ9" s="21">
        <v>4.2599999999999999E-2</v>
      </c>
      <c r="NA9" s="21">
        <v>4.2900000000000001E-2</v>
      </c>
      <c r="NB9" s="21">
        <v>4.2200000000000001E-2</v>
      </c>
      <c r="NC9" s="21">
        <v>4.4400000000000002E-2</v>
      </c>
      <c r="ND9" s="21">
        <v>4.2900000000000001E-2</v>
      </c>
      <c r="NE9" s="21">
        <v>4.3499999999999997E-2</v>
      </c>
      <c r="NF9" s="21">
        <v>4.1799999999999997E-2</v>
      </c>
      <c r="NG9" s="21">
        <v>4.19E-2</v>
      </c>
      <c r="NH9" s="21">
        <v>4.4699999999999997E-2</v>
      </c>
      <c r="NI9" s="21">
        <v>4.3299999999999998E-2</v>
      </c>
      <c r="NJ9" s="21">
        <v>4.2000000000000003E-2</v>
      </c>
      <c r="NK9" s="21">
        <v>4.2900000000000001E-2</v>
      </c>
      <c r="NL9" s="21">
        <v>4.2900000000000001E-2</v>
      </c>
      <c r="NM9" s="21">
        <v>4.3099999999999999E-2</v>
      </c>
      <c r="NN9" s="21">
        <v>4.24E-2</v>
      </c>
      <c r="NO9" s="21">
        <v>4.2599999999999999E-2</v>
      </c>
      <c r="NP9" s="21">
        <v>4.2799999999999998E-2</v>
      </c>
      <c r="NQ9" s="21">
        <v>4.3200000000000002E-2</v>
      </c>
      <c r="NR9" s="21">
        <v>4.2700000000000002E-2</v>
      </c>
      <c r="NS9" s="21">
        <v>4.2700000000000002E-2</v>
      </c>
      <c r="NT9" s="21">
        <v>4.1200000000000001E-2</v>
      </c>
      <c r="NU9" s="21">
        <v>4.2700000000000002E-2</v>
      </c>
      <c r="NV9" s="21">
        <v>4.24E-2</v>
      </c>
      <c r="NW9" s="21">
        <v>4.2900000000000001E-2</v>
      </c>
      <c r="NX9" s="21">
        <v>4.1799999999999997E-2</v>
      </c>
      <c r="NY9" s="21">
        <v>4.3900000000000002E-2</v>
      </c>
      <c r="NZ9" s="21">
        <v>4.2599999999999999E-2</v>
      </c>
      <c r="OA9" s="21">
        <v>4.1599999999999998E-2</v>
      </c>
      <c r="OB9" s="21">
        <v>4.2299999999999997E-2</v>
      </c>
      <c r="OC9" s="21">
        <v>4.2999999999999997E-2</v>
      </c>
      <c r="OD9" s="21">
        <v>4.0300000000000002E-2</v>
      </c>
      <c r="OE9" s="21">
        <v>4.2299999999999997E-2</v>
      </c>
      <c r="OF9" s="21">
        <v>4.2500000000000003E-2</v>
      </c>
      <c r="OG9" s="21">
        <v>4.2299999999999997E-2</v>
      </c>
      <c r="OH9" s="21">
        <v>4.0599999999999997E-2</v>
      </c>
      <c r="OI9" s="21">
        <v>4.2299999999999997E-2</v>
      </c>
      <c r="OJ9" s="21">
        <v>4.1399999999999999E-2</v>
      </c>
      <c r="OK9" s="21">
        <v>4.2299999999999997E-2</v>
      </c>
      <c r="OL9" s="21">
        <v>4.1500000000000002E-2</v>
      </c>
      <c r="OM9" s="21">
        <v>4.1500000000000002E-2</v>
      </c>
      <c r="ON9" s="21">
        <v>4.2000000000000003E-2</v>
      </c>
      <c r="OO9" s="21">
        <v>4.24E-2</v>
      </c>
      <c r="OP9" s="21">
        <v>4.1599999999999998E-2</v>
      </c>
      <c r="OQ9" s="21">
        <v>4.3700000000000003E-2</v>
      </c>
      <c r="OR9" s="21">
        <v>4.36E-2</v>
      </c>
      <c r="OS9" s="21">
        <v>4.2999999999999997E-2</v>
      </c>
      <c r="OT9" s="21">
        <v>4.2700000000000002E-2</v>
      </c>
      <c r="OU9" s="21">
        <v>4.3700000000000003E-2</v>
      </c>
      <c r="OV9" s="21">
        <v>4.2900000000000001E-2</v>
      </c>
      <c r="OW9" s="21">
        <v>4.36E-2</v>
      </c>
      <c r="OX9" s="21">
        <v>4.4200000000000003E-2</v>
      </c>
      <c r="OY9" s="21">
        <v>4.4499999999999998E-2</v>
      </c>
      <c r="OZ9" s="21">
        <v>4.4499999999999998E-2</v>
      </c>
      <c r="PA9" s="21">
        <v>4.3700000000000003E-2</v>
      </c>
      <c r="PB9" s="21">
        <v>4.4400000000000002E-2</v>
      </c>
      <c r="PC9" s="21">
        <v>4.3799999999999999E-2</v>
      </c>
      <c r="PD9" s="21">
        <v>4.4699999999999997E-2</v>
      </c>
      <c r="PE9" s="21">
        <v>4.48E-2</v>
      </c>
      <c r="PF9" s="21">
        <v>4.4200000000000003E-2</v>
      </c>
      <c r="PG9" s="21">
        <v>4.4900000000000002E-2</v>
      </c>
      <c r="PH9" s="21">
        <v>4.48E-2</v>
      </c>
      <c r="PI9" s="21">
        <v>4.53E-2</v>
      </c>
      <c r="PJ9" s="21">
        <v>4.4999999999999998E-2</v>
      </c>
      <c r="PK9" s="21">
        <v>4.4499999999999998E-2</v>
      </c>
      <c r="PL9" s="21">
        <v>4.4499999999999998E-2</v>
      </c>
      <c r="PM9" s="21">
        <v>4.9200000000000001E-2</v>
      </c>
      <c r="PN9" s="21">
        <v>4.8500000000000001E-2</v>
      </c>
      <c r="PO9" s="21">
        <v>4.6300000000000001E-2</v>
      </c>
      <c r="PP9" s="21">
        <v>4.4999999999999998E-2</v>
      </c>
      <c r="PQ9" s="21">
        <v>4.7699999999999999E-2</v>
      </c>
      <c r="PR9" s="21">
        <v>4.7E-2</v>
      </c>
      <c r="PS9" s="21">
        <v>4.7500000000000001E-2</v>
      </c>
      <c r="PT9" s="21">
        <v>4.7300000000000002E-2</v>
      </c>
      <c r="PU9" s="21">
        <v>4.82E-2</v>
      </c>
      <c r="PV9" s="21">
        <v>4.65E-2</v>
      </c>
      <c r="PW9" s="21">
        <v>4.6699999999999998E-2</v>
      </c>
      <c r="PX9" s="21">
        <v>4.7500000000000001E-2</v>
      </c>
      <c r="PY9" s="21">
        <v>5.1299999999999998E-2</v>
      </c>
      <c r="PZ9" s="21">
        <v>5.0700000000000002E-2</v>
      </c>
      <c r="QA9" s="21">
        <v>4.7199999999999999E-2</v>
      </c>
      <c r="QB9" s="21">
        <v>4.7699999999999999E-2</v>
      </c>
      <c r="QC9" s="21">
        <v>5.0700000000000002E-2</v>
      </c>
      <c r="QD9" s="21">
        <v>4.7300000000000002E-2</v>
      </c>
      <c r="QE9" s="21">
        <v>4.7300000000000002E-2</v>
      </c>
      <c r="QF9" s="21">
        <v>4.7899999999999998E-2</v>
      </c>
      <c r="QG9" s="21">
        <v>4.7600000000000003E-2</v>
      </c>
      <c r="QH9" s="21">
        <v>4.7699999999999999E-2</v>
      </c>
      <c r="QI9" s="21">
        <v>4.7E-2</v>
      </c>
      <c r="QJ9" s="21">
        <v>4.8899999999999999E-2</v>
      </c>
      <c r="QK9" s="21">
        <v>4.82E-2</v>
      </c>
      <c r="QL9" s="21">
        <v>4.8000000000000001E-2</v>
      </c>
      <c r="QM9" s="21">
        <v>4.8599999999999997E-2</v>
      </c>
      <c r="QN9" s="21">
        <v>5.1200000000000002E-2</v>
      </c>
      <c r="QO9" s="21">
        <v>4.5400000000000003E-2</v>
      </c>
      <c r="QP9" s="21">
        <v>4.41E-2</v>
      </c>
      <c r="QQ9" s="21">
        <v>4.7399999999999998E-2</v>
      </c>
      <c r="QR9" s="21">
        <v>5.0099999999999999E-2</v>
      </c>
      <c r="QS9" s="21">
        <v>4.6600000000000003E-2</v>
      </c>
      <c r="QT9" s="21">
        <v>4.8000000000000001E-2</v>
      </c>
      <c r="QU9" s="21">
        <v>4.65E-2</v>
      </c>
      <c r="QV9" s="21">
        <v>5.1900000000000002E-2</v>
      </c>
      <c r="QW9" s="21">
        <v>4.6600000000000003E-2</v>
      </c>
      <c r="QX9" s="21">
        <v>4.7699999999999999E-2</v>
      </c>
      <c r="QY9" s="21">
        <v>4.7399999999999998E-2</v>
      </c>
      <c r="QZ9" s="21">
        <v>4.8899999999999999E-2</v>
      </c>
      <c r="RA9" s="21">
        <v>4.6699999999999998E-2</v>
      </c>
      <c r="RB9" s="21">
        <v>4.7899999999999998E-2</v>
      </c>
      <c r="RC9" s="21">
        <v>4.4999999999999998E-2</v>
      </c>
      <c r="RD9" s="21">
        <v>4.6399999999999997E-2</v>
      </c>
      <c r="RE9" s="21">
        <v>4.7100000000000003E-2</v>
      </c>
      <c r="RF9" s="21">
        <v>4.53E-2</v>
      </c>
      <c r="RG9" s="21">
        <v>4.7699999999999999E-2</v>
      </c>
      <c r="RH9" s="21">
        <v>4.7600000000000003E-2</v>
      </c>
      <c r="RI9" s="21">
        <v>4.5900000000000003E-2</v>
      </c>
      <c r="RJ9" s="21">
        <v>4.6699999999999998E-2</v>
      </c>
      <c r="RK9" s="21">
        <v>4.7100000000000003E-2</v>
      </c>
      <c r="RL9" s="21">
        <v>4.65E-2</v>
      </c>
      <c r="RM9" s="21">
        <v>4.6699999999999998E-2</v>
      </c>
      <c r="RN9" s="21">
        <v>4.5900000000000003E-2</v>
      </c>
      <c r="RO9" s="21">
        <v>4.4600000000000001E-2</v>
      </c>
      <c r="RP9" s="21">
        <v>4.6899999999999997E-2</v>
      </c>
      <c r="RQ9" s="21">
        <v>4.5900000000000003E-2</v>
      </c>
      <c r="RR9" s="21">
        <v>4.6100000000000002E-2</v>
      </c>
      <c r="RS9" s="21">
        <v>4.7399999999999998E-2</v>
      </c>
      <c r="RT9" s="21">
        <v>4.6100000000000002E-2</v>
      </c>
      <c r="RU9" s="21">
        <v>4.5900000000000003E-2</v>
      </c>
      <c r="RV9" s="21">
        <v>4.7199999999999999E-2</v>
      </c>
      <c r="RW9" s="21">
        <v>4.48E-2</v>
      </c>
      <c r="RX9" s="21">
        <v>4.2099999999999999E-2</v>
      </c>
      <c r="RY9" s="21">
        <v>4.6800000000000001E-2</v>
      </c>
      <c r="RZ9" s="21">
        <v>4.7399999999999998E-2</v>
      </c>
      <c r="SA9" s="21">
        <v>3.9E-2</v>
      </c>
      <c r="SB9" s="21">
        <v>4.6600000000000003E-2</v>
      </c>
      <c r="SC9" s="21">
        <v>4.5400000000000003E-2</v>
      </c>
      <c r="SD9" s="21">
        <v>4.3099999999999999E-2</v>
      </c>
      <c r="SE9" s="21">
        <v>4.4999999999999998E-2</v>
      </c>
      <c r="SF9" s="21">
        <v>4.6600000000000003E-2</v>
      </c>
      <c r="SG9" s="21">
        <v>4.99E-2</v>
      </c>
      <c r="SH9" s="21">
        <v>4.53E-2</v>
      </c>
    </row>
    <row r="10" spans="1:502" x14ac:dyDescent="0.25">
      <c r="A10" s="20" t="s">
        <v>38</v>
      </c>
      <c r="B10" s="21">
        <v>0.28989999999999999</v>
      </c>
      <c r="C10" s="21">
        <v>0.27460000000000001</v>
      </c>
      <c r="D10" s="21">
        <v>0.25800000000000001</v>
      </c>
      <c r="E10" s="21">
        <v>0.24809999999999999</v>
      </c>
      <c r="F10" s="21">
        <v>0.2394</v>
      </c>
      <c r="G10" s="21">
        <v>0.23169999999999999</v>
      </c>
      <c r="H10" s="21">
        <v>0.22720000000000001</v>
      </c>
      <c r="I10" s="21">
        <v>0.2205</v>
      </c>
      <c r="J10" s="21">
        <v>0.21440000000000001</v>
      </c>
      <c r="K10" s="21">
        <v>0.2104</v>
      </c>
      <c r="L10" s="21">
        <v>0.20599999999999999</v>
      </c>
      <c r="M10" s="21">
        <v>0.20330000000000001</v>
      </c>
      <c r="N10" s="21">
        <v>0.20100000000000001</v>
      </c>
      <c r="O10" s="21">
        <v>0.19750000000000001</v>
      </c>
      <c r="P10" s="21">
        <v>0.19489999999999999</v>
      </c>
      <c r="Q10" s="21">
        <v>0.19259999999999999</v>
      </c>
      <c r="R10" s="21">
        <v>0.1903</v>
      </c>
      <c r="S10" s="21">
        <v>0.187</v>
      </c>
      <c r="T10" s="21">
        <v>0.1835</v>
      </c>
      <c r="U10" s="21">
        <v>0.18129999999999999</v>
      </c>
      <c r="V10" s="21">
        <v>0.17910000000000001</v>
      </c>
      <c r="W10" s="21">
        <v>0.1749</v>
      </c>
      <c r="X10" s="21">
        <v>0.1736</v>
      </c>
      <c r="Y10" s="21">
        <v>0.17069999999999999</v>
      </c>
      <c r="Z10" s="21">
        <v>0.16919999999999999</v>
      </c>
      <c r="AA10" s="21">
        <v>0.16689999999999999</v>
      </c>
      <c r="AB10" s="21">
        <v>0.16539999999999999</v>
      </c>
      <c r="AC10" s="21">
        <v>0.1638</v>
      </c>
      <c r="AD10" s="21">
        <v>0.16209999999999999</v>
      </c>
      <c r="AE10" s="21">
        <v>0.1605</v>
      </c>
      <c r="AF10" s="21">
        <v>0.1588</v>
      </c>
      <c r="AG10" s="21">
        <v>0.15640000000000001</v>
      </c>
      <c r="AH10" s="21">
        <v>0.15490000000000001</v>
      </c>
      <c r="AI10" s="21">
        <v>0.15210000000000001</v>
      </c>
      <c r="AJ10" s="21">
        <v>0.14940000000000001</v>
      </c>
      <c r="AK10" s="21">
        <v>0.14660000000000001</v>
      </c>
      <c r="AL10" s="21">
        <v>0.14560000000000001</v>
      </c>
      <c r="AM10" s="21">
        <v>0.1439</v>
      </c>
      <c r="AN10" s="21">
        <v>0.14219999999999999</v>
      </c>
      <c r="AO10" s="21">
        <v>0.1394</v>
      </c>
      <c r="AP10" s="21">
        <v>0.1384</v>
      </c>
      <c r="AQ10" s="21">
        <v>0.1368</v>
      </c>
      <c r="AR10" s="21">
        <v>0.13550000000000001</v>
      </c>
      <c r="AS10" s="21">
        <v>0.1338</v>
      </c>
      <c r="AT10" s="21">
        <v>0.1321</v>
      </c>
      <c r="AU10" s="21">
        <v>0.13109999999999999</v>
      </c>
      <c r="AV10" s="21">
        <v>0.13009999999999999</v>
      </c>
      <c r="AW10" s="21">
        <v>0.1288</v>
      </c>
      <c r="AX10" s="21">
        <v>0.12820000000000001</v>
      </c>
      <c r="AY10" s="21">
        <v>0.12770000000000001</v>
      </c>
      <c r="AZ10" s="21">
        <v>0.12570000000000001</v>
      </c>
      <c r="BA10" s="21">
        <v>0.1237</v>
      </c>
      <c r="BB10" s="21">
        <v>0.1229</v>
      </c>
      <c r="BC10" s="21">
        <v>0.1207</v>
      </c>
      <c r="BD10" s="21">
        <v>0.1206</v>
      </c>
      <c r="BE10" s="21">
        <v>0.11940000000000001</v>
      </c>
      <c r="BF10" s="21">
        <v>0.1163</v>
      </c>
      <c r="BG10" s="21">
        <v>0.11459999999999999</v>
      </c>
      <c r="BH10" s="21">
        <v>0.1125</v>
      </c>
      <c r="BI10" s="21">
        <v>0.11119999999999999</v>
      </c>
      <c r="BJ10" s="21">
        <v>0.1086</v>
      </c>
      <c r="BK10" s="21">
        <v>0.1062</v>
      </c>
      <c r="BL10" s="21">
        <v>0.10489999999999999</v>
      </c>
      <c r="BM10" s="21">
        <v>0.10249999999999999</v>
      </c>
      <c r="BN10" s="21">
        <v>9.9400000000000002E-2</v>
      </c>
      <c r="BO10" s="21">
        <v>9.5399999999999999E-2</v>
      </c>
      <c r="BP10" s="21">
        <v>9.1999999999999998E-2</v>
      </c>
      <c r="BQ10" s="21">
        <v>8.8700000000000001E-2</v>
      </c>
      <c r="BR10" s="21">
        <v>8.4000000000000005E-2</v>
      </c>
      <c r="BS10" s="21">
        <v>7.8399999999999997E-2</v>
      </c>
      <c r="BT10" s="21">
        <v>7.4399999999999994E-2</v>
      </c>
      <c r="BU10" s="21">
        <v>7.1400000000000005E-2</v>
      </c>
      <c r="BV10" s="21">
        <v>6.9099999999999995E-2</v>
      </c>
      <c r="BW10" s="21">
        <v>6.4799999999999996E-2</v>
      </c>
      <c r="BX10" s="21">
        <v>6.2799999999999995E-2</v>
      </c>
      <c r="BY10" s="21">
        <v>6.1400000000000003E-2</v>
      </c>
      <c r="BZ10" s="21">
        <v>6.0400000000000002E-2</v>
      </c>
      <c r="CA10" s="21">
        <v>5.8299999999999998E-2</v>
      </c>
      <c r="CB10" s="21">
        <v>5.8599999999999999E-2</v>
      </c>
      <c r="CC10" s="21">
        <v>5.8500000000000003E-2</v>
      </c>
      <c r="CD10" s="21">
        <v>5.5599999999999997E-2</v>
      </c>
      <c r="CE10" s="21">
        <v>5.5199999999999999E-2</v>
      </c>
      <c r="CF10" s="21">
        <v>5.3999999999999999E-2</v>
      </c>
      <c r="CG10" s="21">
        <v>5.3800000000000001E-2</v>
      </c>
      <c r="CH10" s="21">
        <v>5.3800000000000001E-2</v>
      </c>
      <c r="CI10" s="21">
        <v>5.3199999999999997E-2</v>
      </c>
      <c r="CJ10" s="21">
        <v>5.2600000000000001E-2</v>
      </c>
      <c r="CK10" s="21">
        <v>5.1900000000000002E-2</v>
      </c>
      <c r="CL10" s="21">
        <v>5.1499999999999997E-2</v>
      </c>
      <c r="CM10" s="21">
        <v>5.2299999999999999E-2</v>
      </c>
      <c r="CN10" s="21">
        <v>5.0999999999999997E-2</v>
      </c>
      <c r="CO10" s="21">
        <v>4.9799999999999997E-2</v>
      </c>
      <c r="CP10" s="21">
        <v>4.99E-2</v>
      </c>
      <c r="CQ10" s="21">
        <v>5.04E-2</v>
      </c>
      <c r="CR10" s="21">
        <v>0.05</v>
      </c>
      <c r="CS10" s="21">
        <v>5.0200000000000002E-2</v>
      </c>
      <c r="CT10" s="21">
        <v>4.87E-2</v>
      </c>
      <c r="CU10" s="21">
        <v>4.9099999999999998E-2</v>
      </c>
      <c r="CV10" s="21">
        <v>4.8899999999999999E-2</v>
      </c>
      <c r="CW10" s="21">
        <v>4.82E-2</v>
      </c>
      <c r="CX10" s="21">
        <v>4.8399999999999999E-2</v>
      </c>
      <c r="CY10" s="21">
        <v>4.8500000000000001E-2</v>
      </c>
      <c r="CZ10" s="21">
        <v>4.8500000000000001E-2</v>
      </c>
      <c r="DA10" s="21">
        <v>4.7699999999999999E-2</v>
      </c>
      <c r="DB10" s="21">
        <v>4.8099999999999997E-2</v>
      </c>
      <c r="DC10" s="21">
        <v>4.7800000000000002E-2</v>
      </c>
      <c r="DD10" s="21">
        <v>4.6399999999999997E-2</v>
      </c>
      <c r="DE10" s="21">
        <v>4.6399999999999997E-2</v>
      </c>
      <c r="DF10" s="21">
        <v>4.7199999999999999E-2</v>
      </c>
      <c r="DG10" s="21">
        <v>4.6800000000000001E-2</v>
      </c>
      <c r="DH10" s="21">
        <v>4.7199999999999999E-2</v>
      </c>
      <c r="DI10" s="21">
        <v>4.7500000000000001E-2</v>
      </c>
      <c r="DJ10" s="21">
        <v>4.7500000000000001E-2</v>
      </c>
      <c r="DK10" s="21">
        <v>4.7500000000000001E-2</v>
      </c>
      <c r="DL10" s="21">
        <v>4.7E-2</v>
      </c>
      <c r="DM10" s="21">
        <v>4.6899999999999997E-2</v>
      </c>
      <c r="DN10" s="21">
        <v>4.7699999999999999E-2</v>
      </c>
      <c r="DO10" s="21">
        <v>4.7199999999999999E-2</v>
      </c>
      <c r="DP10" s="21">
        <v>4.7199999999999999E-2</v>
      </c>
      <c r="DQ10" s="21">
        <v>4.8000000000000001E-2</v>
      </c>
      <c r="DR10" s="21">
        <v>4.7399999999999998E-2</v>
      </c>
      <c r="DS10" s="21">
        <v>4.6899999999999997E-2</v>
      </c>
      <c r="DT10" s="21">
        <v>4.7E-2</v>
      </c>
      <c r="DU10" s="21">
        <v>4.7399999999999998E-2</v>
      </c>
      <c r="DV10" s="21">
        <v>4.65E-2</v>
      </c>
      <c r="DW10" s="21">
        <v>4.7100000000000003E-2</v>
      </c>
      <c r="DX10" s="21">
        <v>4.7600000000000003E-2</v>
      </c>
      <c r="DY10" s="21">
        <v>4.7300000000000002E-2</v>
      </c>
      <c r="DZ10" s="21">
        <v>4.8599999999999997E-2</v>
      </c>
      <c r="EA10" s="21">
        <v>4.7699999999999999E-2</v>
      </c>
      <c r="EB10" s="21">
        <v>4.7100000000000003E-2</v>
      </c>
      <c r="EC10" s="21">
        <v>4.7E-2</v>
      </c>
      <c r="ED10" s="21">
        <v>4.6199999999999998E-2</v>
      </c>
      <c r="EE10" s="21">
        <v>4.7699999999999999E-2</v>
      </c>
      <c r="EF10" s="21">
        <v>4.7500000000000001E-2</v>
      </c>
      <c r="EG10" s="21">
        <v>4.7399999999999998E-2</v>
      </c>
      <c r="EH10" s="21">
        <v>4.7199999999999999E-2</v>
      </c>
      <c r="EI10" s="21">
        <v>4.7500000000000001E-2</v>
      </c>
      <c r="EJ10" s="21">
        <v>4.8099999999999997E-2</v>
      </c>
      <c r="EK10" s="21">
        <v>4.6399999999999997E-2</v>
      </c>
      <c r="EL10" s="21">
        <v>4.7399999999999998E-2</v>
      </c>
      <c r="EM10" s="21">
        <v>4.7199999999999999E-2</v>
      </c>
      <c r="EN10" s="21">
        <v>4.6899999999999997E-2</v>
      </c>
      <c r="EO10" s="21">
        <v>4.7500000000000001E-2</v>
      </c>
      <c r="EP10" s="21">
        <v>4.7300000000000002E-2</v>
      </c>
      <c r="EQ10" s="21">
        <v>4.7399999999999998E-2</v>
      </c>
      <c r="ER10" s="21">
        <v>4.8300000000000003E-2</v>
      </c>
      <c r="ES10" s="21">
        <v>4.7399999999999998E-2</v>
      </c>
      <c r="ET10" s="21">
        <v>4.7899999999999998E-2</v>
      </c>
      <c r="EU10" s="21">
        <v>4.8399999999999999E-2</v>
      </c>
      <c r="EV10" s="21">
        <v>4.7600000000000003E-2</v>
      </c>
      <c r="EW10" s="21">
        <v>4.8099999999999997E-2</v>
      </c>
      <c r="EX10" s="21">
        <v>4.7699999999999999E-2</v>
      </c>
      <c r="EY10" s="21">
        <v>4.6699999999999998E-2</v>
      </c>
      <c r="EZ10" s="21">
        <v>4.6800000000000001E-2</v>
      </c>
      <c r="FA10" s="21">
        <v>4.7399999999999998E-2</v>
      </c>
      <c r="FB10" s="21">
        <v>4.8300000000000003E-2</v>
      </c>
      <c r="FC10" s="21">
        <v>4.7199999999999999E-2</v>
      </c>
      <c r="FD10" s="21">
        <v>4.7300000000000002E-2</v>
      </c>
      <c r="FE10" s="21">
        <v>4.7100000000000003E-2</v>
      </c>
      <c r="FF10" s="21">
        <v>4.8300000000000003E-2</v>
      </c>
      <c r="FG10" s="21">
        <v>4.7800000000000002E-2</v>
      </c>
      <c r="FH10" s="21">
        <v>4.6699999999999998E-2</v>
      </c>
      <c r="FI10" s="21">
        <v>4.7500000000000001E-2</v>
      </c>
      <c r="FJ10" s="21">
        <v>4.8000000000000001E-2</v>
      </c>
      <c r="FK10" s="21">
        <v>4.7300000000000002E-2</v>
      </c>
      <c r="FL10" s="21">
        <v>4.6199999999999998E-2</v>
      </c>
      <c r="FM10" s="21">
        <v>4.7500000000000001E-2</v>
      </c>
      <c r="FN10" s="21">
        <v>4.7300000000000002E-2</v>
      </c>
      <c r="FO10" s="21">
        <v>4.5900000000000003E-2</v>
      </c>
      <c r="FP10" s="21">
        <v>4.65E-2</v>
      </c>
      <c r="FQ10" s="21">
        <v>4.8099999999999997E-2</v>
      </c>
      <c r="FR10" s="21">
        <v>4.7199999999999999E-2</v>
      </c>
      <c r="FS10" s="21">
        <v>4.6199999999999998E-2</v>
      </c>
      <c r="FT10" s="21">
        <v>4.6600000000000003E-2</v>
      </c>
      <c r="FU10" s="21">
        <v>4.7300000000000002E-2</v>
      </c>
      <c r="FV10" s="21">
        <v>4.7500000000000001E-2</v>
      </c>
      <c r="FW10" s="21">
        <v>4.6199999999999998E-2</v>
      </c>
      <c r="FX10" s="21">
        <v>4.5900000000000003E-2</v>
      </c>
      <c r="FY10" s="21">
        <v>4.6899999999999997E-2</v>
      </c>
      <c r="FZ10" s="21">
        <v>4.6800000000000001E-2</v>
      </c>
      <c r="GA10" s="21">
        <v>4.6399999999999997E-2</v>
      </c>
      <c r="GB10" s="21">
        <v>4.6699999999999998E-2</v>
      </c>
      <c r="GC10" s="21">
        <v>4.6300000000000001E-2</v>
      </c>
      <c r="GD10" s="21">
        <v>4.7300000000000002E-2</v>
      </c>
      <c r="GE10" s="21">
        <v>4.6300000000000001E-2</v>
      </c>
      <c r="GF10" s="21">
        <v>4.5699999999999998E-2</v>
      </c>
      <c r="GG10" s="21">
        <v>4.6199999999999998E-2</v>
      </c>
      <c r="GH10" s="21">
        <v>4.6100000000000002E-2</v>
      </c>
      <c r="GI10" s="21">
        <v>4.5600000000000002E-2</v>
      </c>
      <c r="GJ10" s="21">
        <v>4.5400000000000003E-2</v>
      </c>
      <c r="GK10" s="21">
        <v>4.6399999999999997E-2</v>
      </c>
      <c r="GL10" s="21">
        <v>4.4699999999999997E-2</v>
      </c>
      <c r="GM10" s="21">
        <v>4.4999999999999998E-2</v>
      </c>
      <c r="GN10" s="21">
        <v>4.5600000000000002E-2</v>
      </c>
      <c r="GO10" s="21">
        <v>4.5499999999999999E-2</v>
      </c>
      <c r="GP10" s="21">
        <v>4.5100000000000001E-2</v>
      </c>
      <c r="GQ10" s="21">
        <v>4.4900000000000002E-2</v>
      </c>
      <c r="GR10" s="21">
        <v>4.48E-2</v>
      </c>
      <c r="GS10" s="21">
        <v>4.48E-2</v>
      </c>
      <c r="GT10" s="21">
        <v>4.3700000000000003E-2</v>
      </c>
      <c r="GU10" s="21">
        <v>4.4600000000000001E-2</v>
      </c>
      <c r="GV10" s="21">
        <v>4.4400000000000002E-2</v>
      </c>
      <c r="GW10" s="21">
        <v>4.3999999999999997E-2</v>
      </c>
      <c r="GX10" s="21">
        <v>4.3999999999999997E-2</v>
      </c>
      <c r="GY10" s="21">
        <v>4.3799999999999999E-2</v>
      </c>
      <c r="GZ10" s="21">
        <v>4.4600000000000001E-2</v>
      </c>
      <c r="HA10" s="21">
        <v>4.4200000000000003E-2</v>
      </c>
      <c r="HB10" s="21">
        <v>4.3700000000000003E-2</v>
      </c>
      <c r="HC10" s="21">
        <v>4.36E-2</v>
      </c>
      <c r="HD10" s="21">
        <v>4.2999999999999997E-2</v>
      </c>
      <c r="HE10" s="21">
        <v>4.1700000000000001E-2</v>
      </c>
      <c r="HF10" s="21">
        <v>4.3799999999999999E-2</v>
      </c>
      <c r="HG10" s="21">
        <v>4.3999999999999997E-2</v>
      </c>
      <c r="HH10" s="21">
        <v>4.3299999999999998E-2</v>
      </c>
      <c r="HI10" s="21">
        <v>4.3499999999999997E-2</v>
      </c>
      <c r="HJ10" s="21">
        <v>4.3999999999999997E-2</v>
      </c>
      <c r="HK10" s="21">
        <v>4.36E-2</v>
      </c>
      <c r="HL10" s="21">
        <v>4.2299999999999997E-2</v>
      </c>
      <c r="HM10" s="21">
        <v>4.4999999999999998E-2</v>
      </c>
      <c r="HN10" s="21">
        <v>4.4299999999999999E-2</v>
      </c>
      <c r="HO10" s="21">
        <v>4.3799999999999999E-2</v>
      </c>
      <c r="HP10" s="21">
        <v>4.3999999999999997E-2</v>
      </c>
      <c r="HQ10" s="21">
        <v>4.5699999999999998E-2</v>
      </c>
      <c r="HR10" s="21">
        <v>4.3200000000000002E-2</v>
      </c>
      <c r="HS10" s="21">
        <v>4.3400000000000001E-2</v>
      </c>
      <c r="HT10" s="21">
        <v>4.4299999999999999E-2</v>
      </c>
      <c r="HU10" s="21">
        <v>4.41E-2</v>
      </c>
      <c r="HV10" s="21">
        <v>4.4200000000000003E-2</v>
      </c>
      <c r="HW10" s="21">
        <v>4.3999999999999997E-2</v>
      </c>
      <c r="HX10" s="21">
        <v>4.4400000000000002E-2</v>
      </c>
      <c r="HY10" s="21">
        <v>4.4299999999999999E-2</v>
      </c>
      <c r="HZ10" s="21">
        <v>4.3900000000000002E-2</v>
      </c>
      <c r="IA10" s="21">
        <v>4.3099999999999999E-2</v>
      </c>
      <c r="IB10" s="21">
        <v>4.3400000000000001E-2</v>
      </c>
      <c r="IC10" s="21">
        <v>4.4600000000000001E-2</v>
      </c>
      <c r="ID10" s="21">
        <v>4.3700000000000003E-2</v>
      </c>
      <c r="IE10" s="21">
        <v>4.41E-2</v>
      </c>
      <c r="IF10" s="21">
        <v>4.3400000000000001E-2</v>
      </c>
      <c r="IG10" s="21">
        <v>4.3999999999999997E-2</v>
      </c>
      <c r="IH10" s="21">
        <v>4.3499999999999997E-2</v>
      </c>
      <c r="II10" s="21">
        <v>4.36E-2</v>
      </c>
      <c r="IJ10" s="21">
        <v>4.3400000000000001E-2</v>
      </c>
      <c r="IK10" s="21">
        <v>4.3200000000000002E-2</v>
      </c>
      <c r="IL10" s="21">
        <v>4.2999999999999997E-2</v>
      </c>
      <c r="IM10" s="21">
        <v>4.3499999999999997E-2</v>
      </c>
      <c r="IN10" s="21">
        <v>4.3900000000000002E-2</v>
      </c>
      <c r="IO10" s="21">
        <v>4.3400000000000001E-2</v>
      </c>
      <c r="IP10" s="21">
        <v>4.3200000000000002E-2</v>
      </c>
      <c r="IQ10" s="21">
        <v>4.41E-2</v>
      </c>
      <c r="IR10" s="21">
        <v>4.3900000000000002E-2</v>
      </c>
      <c r="IS10" s="21">
        <v>4.4499999999999998E-2</v>
      </c>
      <c r="IT10" s="21">
        <v>4.3799999999999999E-2</v>
      </c>
      <c r="IU10" s="21">
        <v>4.3299999999999998E-2</v>
      </c>
      <c r="IV10" s="21">
        <v>4.3499999999999997E-2</v>
      </c>
      <c r="IW10" s="21">
        <v>4.2799999999999998E-2</v>
      </c>
      <c r="IX10" s="21">
        <v>4.3200000000000002E-2</v>
      </c>
      <c r="IY10" s="21">
        <v>4.3999999999999997E-2</v>
      </c>
      <c r="IZ10" s="21">
        <v>4.4900000000000002E-2</v>
      </c>
      <c r="JA10" s="21">
        <v>4.3999999999999997E-2</v>
      </c>
      <c r="JB10" s="21">
        <v>4.3799999999999999E-2</v>
      </c>
      <c r="JC10" s="21">
        <v>4.4400000000000002E-2</v>
      </c>
      <c r="JD10" s="21">
        <v>4.3900000000000002E-2</v>
      </c>
      <c r="JE10" s="21">
        <v>4.3700000000000003E-2</v>
      </c>
      <c r="JF10" s="21">
        <v>4.4299999999999999E-2</v>
      </c>
      <c r="JG10" s="21">
        <v>4.4499999999999998E-2</v>
      </c>
      <c r="JH10" s="21">
        <v>4.53E-2</v>
      </c>
      <c r="JI10" s="21">
        <v>4.3999999999999997E-2</v>
      </c>
      <c r="JJ10" s="21">
        <v>4.41E-2</v>
      </c>
      <c r="JK10" s="21">
        <v>4.3999999999999997E-2</v>
      </c>
      <c r="JL10" s="21">
        <v>4.4499999999999998E-2</v>
      </c>
      <c r="JM10" s="21">
        <v>4.3999999999999997E-2</v>
      </c>
      <c r="JN10" s="21">
        <v>4.4600000000000001E-2</v>
      </c>
      <c r="JO10" s="21">
        <v>4.5400000000000003E-2</v>
      </c>
      <c r="JP10" s="21">
        <v>4.3999999999999997E-2</v>
      </c>
      <c r="JQ10" s="21">
        <v>4.4200000000000003E-2</v>
      </c>
      <c r="JR10" s="21">
        <v>4.4499999999999998E-2</v>
      </c>
      <c r="JS10" s="21">
        <v>4.3499999999999997E-2</v>
      </c>
      <c r="JT10" s="21">
        <v>4.3900000000000002E-2</v>
      </c>
      <c r="JU10" s="21">
        <v>4.4499999999999998E-2</v>
      </c>
      <c r="JV10" s="21">
        <v>4.41E-2</v>
      </c>
      <c r="JW10" s="21">
        <v>4.3400000000000001E-2</v>
      </c>
      <c r="JX10" s="21">
        <v>4.4299999999999999E-2</v>
      </c>
      <c r="JY10" s="21">
        <v>4.3700000000000003E-2</v>
      </c>
      <c r="JZ10" s="21">
        <v>4.4699999999999997E-2</v>
      </c>
      <c r="KA10" s="21">
        <v>4.41E-2</v>
      </c>
      <c r="KB10" s="21">
        <v>4.4299999999999999E-2</v>
      </c>
      <c r="KC10" s="21">
        <v>4.4400000000000002E-2</v>
      </c>
      <c r="KD10" s="21">
        <v>4.3799999999999999E-2</v>
      </c>
      <c r="KE10" s="21">
        <v>4.4600000000000001E-2</v>
      </c>
      <c r="KF10" s="21">
        <v>4.4299999999999999E-2</v>
      </c>
      <c r="KG10" s="21">
        <v>4.3900000000000002E-2</v>
      </c>
      <c r="KH10" s="21">
        <v>4.3799999999999999E-2</v>
      </c>
      <c r="KI10" s="21">
        <v>4.4299999999999999E-2</v>
      </c>
      <c r="KJ10" s="21">
        <v>4.41E-2</v>
      </c>
      <c r="KK10" s="21">
        <v>4.36E-2</v>
      </c>
      <c r="KL10" s="21">
        <v>4.4299999999999999E-2</v>
      </c>
      <c r="KM10" s="21">
        <v>4.48E-2</v>
      </c>
      <c r="KN10" s="21">
        <v>4.4600000000000001E-2</v>
      </c>
      <c r="KO10" s="21">
        <v>4.4400000000000002E-2</v>
      </c>
      <c r="KP10" s="21">
        <v>4.4400000000000002E-2</v>
      </c>
      <c r="KQ10" s="21">
        <v>4.4400000000000002E-2</v>
      </c>
      <c r="KR10" s="21">
        <v>4.48E-2</v>
      </c>
      <c r="KS10" s="21">
        <v>4.4400000000000002E-2</v>
      </c>
      <c r="KT10" s="21">
        <v>4.5100000000000001E-2</v>
      </c>
      <c r="KU10" s="21">
        <v>4.5100000000000001E-2</v>
      </c>
      <c r="KV10" s="21">
        <v>4.4999999999999998E-2</v>
      </c>
      <c r="KW10" s="21">
        <v>4.4600000000000001E-2</v>
      </c>
      <c r="KX10" s="21">
        <v>4.6300000000000001E-2</v>
      </c>
      <c r="KY10" s="21">
        <v>4.5199999999999997E-2</v>
      </c>
      <c r="KZ10" s="21">
        <v>4.4499999999999998E-2</v>
      </c>
      <c r="LA10" s="21">
        <v>4.7E-2</v>
      </c>
      <c r="LB10" s="21">
        <v>4.5400000000000003E-2</v>
      </c>
      <c r="LC10" s="21">
        <v>4.3099999999999999E-2</v>
      </c>
      <c r="LD10" s="21">
        <v>4.48E-2</v>
      </c>
      <c r="LE10" s="21">
        <v>4.4900000000000002E-2</v>
      </c>
      <c r="LF10" s="21">
        <v>4.3700000000000003E-2</v>
      </c>
      <c r="LG10" s="21">
        <v>4.3400000000000001E-2</v>
      </c>
      <c r="LH10" s="21">
        <v>4.4299999999999999E-2</v>
      </c>
      <c r="LI10" s="21">
        <v>4.8099999999999997E-2</v>
      </c>
      <c r="LJ10" s="21">
        <v>4.36E-2</v>
      </c>
      <c r="LK10" s="21">
        <v>4.41E-2</v>
      </c>
      <c r="LL10" s="21">
        <v>4.6199999999999998E-2</v>
      </c>
      <c r="LM10" s="21">
        <v>4.6300000000000001E-2</v>
      </c>
      <c r="LN10" s="21">
        <v>4.4400000000000002E-2</v>
      </c>
      <c r="LO10" s="21">
        <v>4.4699999999999997E-2</v>
      </c>
      <c r="LP10" s="21">
        <v>4.4999999999999998E-2</v>
      </c>
      <c r="LQ10" s="21">
        <v>4.4999999999999998E-2</v>
      </c>
      <c r="LR10" s="21">
        <v>4.3799999999999999E-2</v>
      </c>
      <c r="LS10" s="21">
        <v>4.3499999999999997E-2</v>
      </c>
      <c r="LT10" s="21">
        <v>4.5100000000000001E-2</v>
      </c>
      <c r="LU10" s="21">
        <v>4.4299999999999999E-2</v>
      </c>
      <c r="LV10" s="21">
        <v>4.3299999999999998E-2</v>
      </c>
      <c r="LW10" s="21">
        <v>4.3799999999999999E-2</v>
      </c>
      <c r="LX10" s="21">
        <v>4.2799999999999998E-2</v>
      </c>
      <c r="LY10" s="21">
        <v>4.2799999999999998E-2</v>
      </c>
      <c r="LZ10" s="21">
        <v>4.3299999999999998E-2</v>
      </c>
      <c r="MA10" s="21">
        <v>4.3499999999999997E-2</v>
      </c>
      <c r="MB10" s="21">
        <v>4.3400000000000001E-2</v>
      </c>
      <c r="MC10" s="21">
        <v>4.3099999999999999E-2</v>
      </c>
      <c r="MD10" s="21">
        <v>4.2700000000000002E-2</v>
      </c>
      <c r="ME10" s="21">
        <v>4.4499999999999998E-2</v>
      </c>
      <c r="MF10" s="21">
        <v>4.3799999999999999E-2</v>
      </c>
      <c r="MG10" s="21">
        <v>4.2799999999999998E-2</v>
      </c>
      <c r="MH10" s="21">
        <v>4.2099999999999999E-2</v>
      </c>
      <c r="MI10" s="21">
        <v>4.2799999999999998E-2</v>
      </c>
      <c r="MJ10" s="21">
        <v>4.3700000000000003E-2</v>
      </c>
      <c r="MK10" s="21">
        <v>4.2599999999999999E-2</v>
      </c>
      <c r="ML10" s="21">
        <v>4.1399999999999999E-2</v>
      </c>
      <c r="MM10" s="21">
        <v>4.3400000000000001E-2</v>
      </c>
      <c r="MN10" s="21">
        <v>4.36E-2</v>
      </c>
      <c r="MO10" s="21">
        <v>3.7400000000000003E-2</v>
      </c>
      <c r="MP10" s="21">
        <v>4.1599999999999998E-2</v>
      </c>
      <c r="MQ10" s="21">
        <v>4.2000000000000003E-2</v>
      </c>
      <c r="MR10" s="21">
        <v>4.4400000000000002E-2</v>
      </c>
      <c r="MS10" s="21">
        <v>4.19E-2</v>
      </c>
      <c r="MT10" s="21">
        <v>4.1399999999999999E-2</v>
      </c>
      <c r="MU10" s="21">
        <v>4.3099999999999999E-2</v>
      </c>
      <c r="MV10" s="21">
        <v>4.2299999999999997E-2</v>
      </c>
      <c r="MW10" s="21">
        <v>3.9300000000000002E-2</v>
      </c>
      <c r="MX10" s="21">
        <v>4.24E-2</v>
      </c>
      <c r="MY10" s="21">
        <v>4.1799999999999997E-2</v>
      </c>
      <c r="MZ10" s="21">
        <v>4.1099999999999998E-2</v>
      </c>
      <c r="NA10" s="21">
        <v>4.2099999999999999E-2</v>
      </c>
      <c r="NB10" s="21">
        <v>4.3200000000000002E-2</v>
      </c>
      <c r="NC10" s="21">
        <v>4.3799999999999999E-2</v>
      </c>
      <c r="ND10" s="21">
        <v>4.2700000000000002E-2</v>
      </c>
      <c r="NE10" s="21">
        <v>4.3799999999999999E-2</v>
      </c>
      <c r="NF10" s="21">
        <v>4.36E-2</v>
      </c>
      <c r="NG10" s="21">
        <v>4.24E-2</v>
      </c>
      <c r="NH10" s="21">
        <v>4.2999999999999997E-2</v>
      </c>
      <c r="NI10" s="21">
        <v>4.2599999999999999E-2</v>
      </c>
      <c r="NJ10" s="21">
        <v>4.2799999999999998E-2</v>
      </c>
      <c r="NK10" s="21">
        <v>4.2299999999999997E-2</v>
      </c>
      <c r="NL10" s="21">
        <v>4.2999999999999997E-2</v>
      </c>
      <c r="NM10" s="21">
        <v>4.3200000000000002E-2</v>
      </c>
      <c r="NN10" s="21">
        <v>4.2999999999999997E-2</v>
      </c>
      <c r="NO10" s="21">
        <v>4.3099999999999999E-2</v>
      </c>
      <c r="NP10" s="21">
        <v>4.3099999999999999E-2</v>
      </c>
      <c r="NQ10" s="21">
        <v>4.2799999999999998E-2</v>
      </c>
      <c r="NR10" s="21">
        <v>4.2299999999999997E-2</v>
      </c>
      <c r="NS10" s="21">
        <v>4.3200000000000002E-2</v>
      </c>
      <c r="NT10" s="21">
        <v>4.3099999999999999E-2</v>
      </c>
      <c r="NU10" s="21">
        <v>4.3400000000000001E-2</v>
      </c>
      <c r="NV10" s="21">
        <v>4.1799999999999997E-2</v>
      </c>
      <c r="NW10" s="21">
        <v>4.3200000000000002E-2</v>
      </c>
      <c r="NX10" s="21">
        <v>4.2200000000000001E-2</v>
      </c>
      <c r="NY10" s="21">
        <v>4.4299999999999999E-2</v>
      </c>
      <c r="NZ10" s="21">
        <v>4.3099999999999999E-2</v>
      </c>
      <c r="OA10" s="21">
        <v>4.24E-2</v>
      </c>
      <c r="OB10" s="21">
        <v>4.4200000000000003E-2</v>
      </c>
      <c r="OC10" s="21">
        <v>4.3700000000000003E-2</v>
      </c>
      <c r="OD10" s="21">
        <v>4.3099999999999999E-2</v>
      </c>
      <c r="OE10" s="21">
        <v>4.19E-2</v>
      </c>
      <c r="OF10" s="21">
        <v>4.3299999999999998E-2</v>
      </c>
      <c r="OG10" s="21">
        <v>4.2500000000000003E-2</v>
      </c>
      <c r="OH10" s="21">
        <v>4.1500000000000002E-2</v>
      </c>
      <c r="OI10" s="21">
        <v>4.3400000000000001E-2</v>
      </c>
      <c r="OJ10" s="21">
        <v>4.2000000000000003E-2</v>
      </c>
      <c r="OK10" s="21">
        <v>4.3400000000000001E-2</v>
      </c>
      <c r="OL10" s="21">
        <v>4.3799999999999999E-2</v>
      </c>
      <c r="OM10" s="21">
        <v>4.2200000000000001E-2</v>
      </c>
      <c r="ON10" s="21">
        <v>4.2500000000000003E-2</v>
      </c>
      <c r="OO10" s="21">
        <v>4.2599999999999999E-2</v>
      </c>
      <c r="OP10" s="21">
        <v>4.0300000000000002E-2</v>
      </c>
      <c r="OQ10" s="21">
        <v>4.2999999999999997E-2</v>
      </c>
      <c r="OR10" s="21">
        <v>4.41E-2</v>
      </c>
      <c r="OS10" s="21">
        <v>4.2700000000000002E-2</v>
      </c>
      <c r="OT10" s="21">
        <v>0.04</v>
      </c>
      <c r="OU10" s="21">
        <v>4.41E-2</v>
      </c>
      <c r="OV10" s="21">
        <v>4.3999999999999997E-2</v>
      </c>
      <c r="OW10" s="21">
        <v>4.4699999999999997E-2</v>
      </c>
      <c r="OX10" s="21">
        <v>4.4499999999999998E-2</v>
      </c>
      <c r="OY10" s="21">
        <v>4.5400000000000003E-2</v>
      </c>
      <c r="OZ10" s="21">
        <v>4.5400000000000003E-2</v>
      </c>
      <c r="PA10" s="21">
        <v>4.3499999999999997E-2</v>
      </c>
      <c r="PB10" s="21">
        <v>4.5199999999999997E-2</v>
      </c>
      <c r="PC10" s="21">
        <v>4.6199999999999998E-2</v>
      </c>
      <c r="PD10" s="21">
        <v>4.6100000000000002E-2</v>
      </c>
      <c r="PE10" s="21">
        <v>4.4999999999999998E-2</v>
      </c>
      <c r="PF10" s="21">
        <v>4.6399999999999997E-2</v>
      </c>
      <c r="PG10" s="21">
        <v>4.58E-2</v>
      </c>
      <c r="PH10" s="21">
        <v>4.58E-2</v>
      </c>
      <c r="PI10" s="21">
        <v>4.5600000000000002E-2</v>
      </c>
      <c r="PJ10" s="21">
        <v>4.6300000000000001E-2</v>
      </c>
      <c r="PK10" s="21">
        <v>4.7300000000000002E-2</v>
      </c>
      <c r="PL10" s="21">
        <v>4.7500000000000001E-2</v>
      </c>
      <c r="PM10" s="21">
        <v>4.9000000000000002E-2</v>
      </c>
      <c r="PN10" s="21">
        <v>4.9299999999999997E-2</v>
      </c>
      <c r="PO10" s="21">
        <v>4.6899999999999997E-2</v>
      </c>
      <c r="PP10" s="21">
        <v>4.5199999999999997E-2</v>
      </c>
      <c r="PQ10" s="21">
        <v>4.65E-2</v>
      </c>
      <c r="PR10" s="21">
        <v>4.8599999999999997E-2</v>
      </c>
      <c r="PS10" s="21">
        <v>4.8300000000000003E-2</v>
      </c>
      <c r="PT10" s="21">
        <v>4.5600000000000002E-2</v>
      </c>
      <c r="PU10" s="21">
        <v>4.7E-2</v>
      </c>
      <c r="PV10" s="21">
        <v>4.8500000000000001E-2</v>
      </c>
      <c r="PW10" s="21">
        <v>4.8899999999999999E-2</v>
      </c>
      <c r="PX10" s="21">
        <v>4.6100000000000002E-2</v>
      </c>
      <c r="PY10" s="21">
        <v>5.1200000000000002E-2</v>
      </c>
      <c r="PZ10" s="21">
        <v>5.0900000000000001E-2</v>
      </c>
      <c r="QA10" s="21">
        <v>4.82E-2</v>
      </c>
      <c r="QB10" s="21">
        <v>4.2999999999999997E-2</v>
      </c>
      <c r="QC10" s="21">
        <v>4.7399999999999998E-2</v>
      </c>
      <c r="QD10" s="21">
        <v>4.9000000000000002E-2</v>
      </c>
      <c r="QE10" s="21">
        <v>4.53E-2</v>
      </c>
      <c r="QF10" s="21">
        <v>4.7800000000000002E-2</v>
      </c>
      <c r="QG10" s="21">
        <v>4.9399999999999999E-2</v>
      </c>
      <c r="QH10" s="21">
        <v>4.8099999999999997E-2</v>
      </c>
      <c r="QI10" s="21">
        <v>4.7100000000000003E-2</v>
      </c>
      <c r="QJ10" s="21">
        <v>4.99E-2</v>
      </c>
      <c r="QK10" s="21">
        <v>4.9799999999999997E-2</v>
      </c>
      <c r="QL10" s="21">
        <v>5.0099999999999999E-2</v>
      </c>
      <c r="QM10" s="21">
        <v>4.99E-2</v>
      </c>
      <c r="QN10" s="21">
        <v>0.05</v>
      </c>
      <c r="QO10" s="21">
        <v>4.8099999999999997E-2</v>
      </c>
      <c r="QP10" s="21">
        <v>4.8000000000000001E-2</v>
      </c>
      <c r="QQ10" s="21">
        <v>4.9200000000000001E-2</v>
      </c>
      <c r="QR10" s="21">
        <v>5.16E-2</v>
      </c>
      <c r="QS10" s="21">
        <v>4.9599999999999998E-2</v>
      </c>
      <c r="QT10" s="21">
        <v>4.9799999999999997E-2</v>
      </c>
      <c r="QU10" s="21">
        <v>4.9799999999999997E-2</v>
      </c>
      <c r="QV10" s="21">
        <v>5.11E-2</v>
      </c>
      <c r="QW10" s="21">
        <v>4.8300000000000003E-2</v>
      </c>
      <c r="QX10" s="21">
        <v>4.9200000000000001E-2</v>
      </c>
      <c r="QY10" s="21">
        <v>4.8599999999999997E-2</v>
      </c>
      <c r="QZ10" s="21">
        <v>4.9599999999999998E-2</v>
      </c>
      <c r="RA10" s="21">
        <v>0.05</v>
      </c>
      <c r="RB10" s="21">
        <v>4.9599999999999998E-2</v>
      </c>
      <c r="RC10" s="21">
        <v>4.7800000000000002E-2</v>
      </c>
      <c r="RD10" s="21">
        <v>4.8899999999999999E-2</v>
      </c>
      <c r="RE10" s="21">
        <v>4.9200000000000001E-2</v>
      </c>
      <c r="RF10" s="21">
        <v>4.5900000000000003E-2</v>
      </c>
      <c r="RG10" s="21">
        <v>4.8000000000000001E-2</v>
      </c>
      <c r="RH10" s="21">
        <v>4.8800000000000003E-2</v>
      </c>
      <c r="RI10" s="21">
        <v>4.8500000000000001E-2</v>
      </c>
      <c r="RJ10" s="21">
        <v>4.8399999999999999E-2</v>
      </c>
      <c r="RK10" s="21">
        <v>4.7199999999999999E-2</v>
      </c>
      <c r="RL10" s="21">
        <v>4.8000000000000001E-2</v>
      </c>
      <c r="RM10" s="21">
        <v>4.8500000000000001E-2</v>
      </c>
      <c r="RN10" s="21">
        <v>4.6699999999999998E-2</v>
      </c>
      <c r="RO10" s="21">
        <v>4.6300000000000001E-2</v>
      </c>
      <c r="RP10" s="21">
        <v>4.7500000000000001E-2</v>
      </c>
      <c r="RQ10" s="21">
        <v>4.5900000000000003E-2</v>
      </c>
      <c r="RR10" s="21">
        <v>4.7800000000000002E-2</v>
      </c>
      <c r="RS10" s="21">
        <v>4.7399999999999998E-2</v>
      </c>
      <c r="RT10" s="21">
        <v>4.7199999999999999E-2</v>
      </c>
      <c r="RU10" s="21">
        <v>4.7899999999999998E-2</v>
      </c>
      <c r="RV10" s="21">
        <v>4.7300000000000002E-2</v>
      </c>
      <c r="RW10" s="21">
        <v>4.6100000000000002E-2</v>
      </c>
      <c r="RX10" s="21">
        <v>4.7E-2</v>
      </c>
      <c r="RY10" s="21">
        <v>4.7699999999999999E-2</v>
      </c>
      <c r="RZ10" s="21">
        <v>4.7600000000000003E-2</v>
      </c>
      <c r="SA10" s="21">
        <v>4.6600000000000003E-2</v>
      </c>
      <c r="SB10" s="21">
        <v>4.6800000000000001E-2</v>
      </c>
      <c r="SC10" s="21">
        <v>4.6100000000000002E-2</v>
      </c>
      <c r="SD10" s="21">
        <v>4.53E-2</v>
      </c>
      <c r="SE10" s="21">
        <v>4.5999999999999999E-2</v>
      </c>
      <c r="SF10" s="21">
        <v>4.6800000000000001E-2</v>
      </c>
      <c r="SG10" s="21">
        <v>4.9799999999999997E-2</v>
      </c>
      <c r="SH10" s="21">
        <v>4.8800000000000003E-2</v>
      </c>
    </row>
    <row r="11" spans="1:502" x14ac:dyDescent="0.25">
      <c r="A11" s="20" t="s">
        <v>39</v>
      </c>
      <c r="B11" s="21">
        <v>1.2775000000000001</v>
      </c>
      <c r="C11" s="21">
        <v>1.2616000000000001</v>
      </c>
      <c r="D11" s="21">
        <v>1.2523</v>
      </c>
      <c r="E11" s="21">
        <v>1.2467999999999999</v>
      </c>
      <c r="F11" s="21">
        <v>1.2365999999999999</v>
      </c>
      <c r="G11" s="21">
        <v>1.2339</v>
      </c>
      <c r="H11" s="21">
        <v>1.2323999999999999</v>
      </c>
      <c r="I11" s="21">
        <v>1.2323999999999999</v>
      </c>
      <c r="J11" s="21">
        <v>1.2325999999999999</v>
      </c>
      <c r="K11" s="21">
        <v>1.2349000000000001</v>
      </c>
      <c r="L11" s="21">
        <v>1.2374000000000001</v>
      </c>
      <c r="M11" s="21">
        <v>1.2415</v>
      </c>
      <c r="N11" s="21">
        <v>1.2459</v>
      </c>
      <c r="O11" s="21">
        <v>1.2524</v>
      </c>
      <c r="P11" s="21">
        <v>1.2591000000000001</v>
      </c>
      <c r="Q11" s="21">
        <v>1.2677</v>
      </c>
      <c r="R11" s="21">
        <v>1.2784</v>
      </c>
      <c r="S11" s="21">
        <v>1.2889999999999999</v>
      </c>
      <c r="T11" s="21">
        <v>1.3011999999999999</v>
      </c>
      <c r="U11" s="21">
        <v>1.3156000000000001</v>
      </c>
      <c r="V11" s="21">
        <v>1.3344</v>
      </c>
      <c r="W11" s="21">
        <v>1.3496999999999999</v>
      </c>
      <c r="X11" s="21">
        <v>1.3693</v>
      </c>
      <c r="Y11" s="21">
        <v>1.3975</v>
      </c>
      <c r="Z11" s="21">
        <v>1.4233</v>
      </c>
      <c r="AA11" s="21">
        <v>1.4434</v>
      </c>
      <c r="AB11" s="21">
        <v>1.4662999999999999</v>
      </c>
      <c r="AC11" s="21">
        <v>1.4923</v>
      </c>
      <c r="AD11" s="21">
        <v>1.5215000000000001</v>
      </c>
      <c r="AE11" s="21">
        <v>1.5510999999999999</v>
      </c>
      <c r="AF11" s="21">
        <v>1.5834999999999999</v>
      </c>
      <c r="AG11" s="21">
        <v>1.6135999999999999</v>
      </c>
      <c r="AH11" s="21">
        <v>1.6516</v>
      </c>
      <c r="AI11" s="21">
        <v>1.6909000000000001</v>
      </c>
      <c r="AJ11" s="21">
        <v>1.7219</v>
      </c>
      <c r="AK11" s="21">
        <v>1.7585999999999999</v>
      </c>
      <c r="AL11" s="21">
        <v>1.7946</v>
      </c>
      <c r="AM11" s="21">
        <v>1.8399000000000001</v>
      </c>
      <c r="AN11" s="21">
        <v>1.8761000000000001</v>
      </c>
      <c r="AO11" s="21">
        <v>1.9072</v>
      </c>
      <c r="AP11" s="21">
        <v>1.9447000000000001</v>
      </c>
      <c r="AQ11" s="21">
        <v>1.9818</v>
      </c>
      <c r="AR11" s="21">
        <v>2.0251999999999999</v>
      </c>
      <c r="AS11" s="21">
        <v>2.0556000000000001</v>
      </c>
      <c r="AT11" s="21">
        <v>2.0954999999999999</v>
      </c>
      <c r="AU11" s="21">
        <v>2.1301000000000001</v>
      </c>
      <c r="AV11" s="21">
        <v>2.1572</v>
      </c>
      <c r="AW11" s="21">
        <v>2.1789999999999998</v>
      </c>
      <c r="AX11" s="21">
        <v>2.2004000000000001</v>
      </c>
      <c r="AY11" s="21">
        <v>2.2339000000000002</v>
      </c>
      <c r="AZ11" s="21">
        <v>2.2410999999999999</v>
      </c>
      <c r="BA11" s="21">
        <v>2.2589000000000001</v>
      </c>
      <c r="BB11" s="21">
        <v>2.2658</v>
      </c>
      <c r="BC11" s="21">
        <v>2.2793999999999999</v>
      </c>
      <c r="BD11" s="21">
        <v>2.2826</v>
      </c>
      <c r="BE11" s="21">
        <v>2.2698999999999998</v>
      </c>
      <c r="BF11" s="21">
        <v>2.27</v>
      </c>
      <c r="BG11" s="21">
        <v>2.2696999999999998</v>
      </c>
      <c r="BH11" s="21">
        <v>2.2566999999999999</v>
      </c>
      <c r="BI11" s="21">
        <v>2.2307999999999999</v>
      </c>
      <c r="BJ11" s="21">
        <v>2.2090000000000001</v>
      </c>
      <c r="BK11" s="21">
        <v>2.1827999999999999</v>
      </c>
      <c r="BL11" s="21">
        <v>2.1549</v>
      </c>
      <c r="BM11" s="21">
        <v>2.1267</v>
      </c>
      <c r="BN11" s="21">
        <v>2.0823999999999998</v>
      </c>
      <c r="BO11" s="21">
        <v>2.0272000000000001</v>
      </c>
      <c r="BP11" s="21">
        <v>1.9691000000000001</v>
      </c>
      <c r="BQ11" s="21">
        <v>1.9303999999999999</v>
      </c>
      <c r="BR11" s="21">
        <v>1.8465</v>
      </c>
      <c r="BS11" s="21">
        <v>1.7931999999999999</v>
      </c>
      <c r="BT11" s="21">
        <v>1.738</v>
      </c>
      <c r="BU11" s="21">
        <v>1.6617999999999999</v>
      </c>
      <c r="BV11" s="21">
        <v>1.5847</v>
      </c>
      <c r="BW11" s="21">
        <v>1.5234000000000001</v>
      </c>
      <c r="BX11" s="21">
        <v>1.4590000000000001</v>
      </c>
      <c r="BY11" s="21">
        <v>1.3884000000000001</v>
      </c>
      <c r="BZ11" s="21">
        <v>1.3289</v>
      </c>
      <c r="CA11" s="21">
        <v>1.2694000000000001</v>
      </c>
      <c r="CB11" s="21">
        <v>1.2125999999999999</v>
      </c>
      <c r="CC11" s="21">
        <v>1.1538999999999999</v>
      </c>
      <c r="CD11" s="21">
        <v>1.0809</v>
      </c>
      <c r="CE11" s="21">
        <v>1.0122</v>
      </c>
      <c r="CF11" s="21">
        <v>0.95379999999999998</v>
      </c>
      <c r="CG11" s="21">
        <v>0.89329999999999998</v>
      </c>
      <c r="CH11" s="21">
        <v>0.84689999999999999</v>
      </c>
      <c r="CI11" s="21">
        <v>0.79500000000000004</v>
      </c>
      <c r="CJ11" s="21">
        <v>0.74339999999999995</v>
      </c>
      <c r="CK11" s="21">
        <v>0.69120000000000004</v>
      </c>
      <c r="CL11" s="21">
        <v>0.64029999999999998</v>
      </c>
      <c r="CM11" s="21">
        <v>0.60089999999999999</v>
      </c>
      <c r="CN11" s="21">
        <v>0.56140000000000001</v>
      </c>
      <c r="CO11" s="21">
        <v>0.52529999999999999</v>
      </c>
      <c r="CP11" s="21">
        <v>0.49220000000000003</v>
      </c>
      <c r="CQ11" s="21">
        <v>0.46479999999999999</v>
      </c>
      <c r="CR11" s="21">
        <v>0.43330000000000002</v>
      </c>
      <c r="CS11" s="21">
        <v>0.40500000000000003</v>
      </c>
      <c r="CT11" s="21">
        <v>0.38069999999999998</v>
      </c>
      <c r="CU11" s="21">
        <v>0.3619</v>
      </c>
      <c r="CV11" s="21">
        <v>0.34100000000000003</v>
      </c>
      <c r="CW11" s="21">
        <v>0.32229999999999998</v>
      </c>
      <c r="CX11" s="21">
        <v>0.30830000000000002</v>
      </c>
      <c r="CY11" s="21">
        <v>0.29099999999999998</v>
      </c>
      <c r="CZ11" s="21">
        <v>0.27629999999999999</v>
      </c>
      <c r="DA11" s="21">
        <v>0.26650000000000001</v>
      </c>
      <c r="DB11" s="21">
        <v>0.25879999999999997</v>
      </c>
      <c r="DC11" s="21">
        <v>0.25080000000000002</v>
      </c>
      <c r="DD11" s="21">
        <v>0.24510000000000001</v>
      </c>
      <c r="DE11" s="21">
        <v>0.23880000000000001</v>
      </c>
      <c r="DF11" s="21">
        <v>0.2324</v>
      </c>
      <c r="DG11" s="21">
        <v>0.2266</v>
      </c>
      <c r="DH11" s="21">
        <v>0.22370000000000001</v>
      </c>
      <c r="DI11" s="21">
        <v>0.2203</v>
      </c>
      <c r="DJ11" s="21">
        <v>0.21709999999999999</v>
      </c>
      <c r="DK11" s="21">
        <v>0.2147</v>
      </c>
      <c r="DL11" s="21">
        <v>0.21110000000000001</v>
      </c>
      <c r="DM11" s="21">
        <v>0.20910000000000001</v>
      </c>
      <c r="DN11" s="21">
        <v>0.20730000000000001</v>
      </c>
      <c r="DO11" s="21">
        <v>0.20519999999999999</v>
      </c>
      <c r="DP11" s="21">
        <v>0.2034</v>
      </c>
      <c r="DQ11" s="21">
        <v>0.2019</v>
      </c>
      <c r="DR11" s="21">
        <v>0.19939999999999999</v>
      </c>
      <c r="DS11" s="21">
        <v>0.19800000000000001</v>
      </c>
      <c r="DT11" s="21">
        <v>0.19650000000000001</v>
      </c>
      <c r="DU11" s="21">
        <v>0.1946</v>
      </c>
      <c r="DV11" s="21">
        <v>0.1928</v>
      </c>
      <c r="DW11" s="21">
        <v>0.19159999999999999</v>
      </c>
      <c r="DX11" s="21">
        <v>0.189</v>
      </c>
      <c r="DY11" s="21">
        <v>0.18759999999999999</v>
      </c>
      <c r="DZ11" s="21">
        <v>0.18579999999999999</v>
      </c>
      <c r="EA11" s="21">
        <v>0.18340000000000001</v>
      </c>
      <c r="EB11" s="21">
        <v>0.1794</v>
      </c>
      <c r="EC11" s="21">
        <v>0.1774</v>
      </c>
      <c r="ED11" s="21">
        <v>0.1764</v>
      </c>
      <c r="EE11" s="21">
        <v>0.17299999999999999</v>
      </c>
      <c r="EF11" s="21">
        <v>0.17030000000000001</v>
      </c>
      <c r="EG11" s="21">
        <v>0.1663</v>
      </c>
      <c r="EH11" s="21">
        <v>0.16400000000000001</v>
      </c>
      <c r="EI11" s="21">
        <v>0.16109999999999999</v>
      </c>
      <c r="EJ11" s="21">
        <v>0.1585</v>
      </c>
      <c r="EK11" s="21">
        <v>0.15440000000000001</v>
      </c>
      <c r="EL11" s="21">
        <v>0.1517</v>
      </c>
      <c r="EM11" s="21">
        <v>0.14779999999999999</v>
      </c>
      <c r="EN11" s="21">
        <v>0.1457</v>
      </c>
      <c r="EO11" s="21">
        <v>0.14249999999999999</v>
      </c>
      <c r="EP11" s="21">
        <v>0.1399</v>
      </c>
      <c r="EQ11" s="21">
        <v>0.1366</v>
      </c>
      <c r="ER11" s="21">
        <v>0.1326</v>
      </c>
      <c r="ES11" s="21">
        <v>0.12889999999999999</v>
      </c>
      <c r="ET11" s="21">
        <v>0.12720000000000001</v>
      </c>
      <c r="EU11" s="21">
        <v>0.12520000000000001</v>
      </c>
      <c r="EV11" s="21">
        <v>0.12089999999999999</v>
      </c>
      <c r="EW11" s="21">
        <v>0.1179</v>
      </c>
      <c r="EX11" s="21">
        <v>0.1135</v>
      </c>
      <c r="EY11" s="21">
        <v>0.1109</v>
      </c>
      <c r="EZ11" s="21">
        <v>0.1087</v>
      </c>
      <c r="FA11" s="21">
        <v>0.1062</v>
      </c>
      <c r="FB11" s="21">
        <v>0.10349999999999999</v>
      </c>
      <c r="FC11" s="21">
        <v>0.10059999999999999</v>
      </c>
      <c r="FD11" s="21">
        <v>9.8100000000000007E-2</v>
      </c>
      <c r="FE11" s="21">
        <v>9.3399999999999997E-2</v>
      </c>
      <c r="FF11" s="21">
        <v>9.1800000000000007E-2</v>
      </c>
      <c r="FG11" s="21">
        <v>9.0899999999999995E-2</v>
      </c>
      <c r="FH11" s="21">
        <v>8.8599999999999998E-2</v>
      </c>
      <c r="FI11" s="21">
        <v>8.5900000000000004E-2</v>
      </c>
      <c r="FJ11" s="21">
        <v>8.4400000000000003E-2</v>
      </c>
      <c r="FK11" s="21">
        <v>8.2000000000000003E-2</v>
      </c>
      <c r="FL11" s="21">
        <v>7.9399999999999998E-2</v>
      </c>
      <c r="FM11" s="21">
        <v>7.7499999999999999E-2</v>
      </c>
      <c r="FN11" s="21">
        <v>7.5300000000000006E-2</v>
      </c>
      <c r="FO11" s="21">
        <v>7.2700000000000001E-2</v>
      </c>
      <c r="FP11" s="21">
        <v>7.17E-2</v>
      </c>
      <c r="FQ11" s="21">
        <v>7.1499999999999994E-2</v>
      </c>
      <c r="FR11" s="21">
        <v>6.83E-2</v>
      </c>
      <c r="FS11" s="21">
        <v>6.6299999999999998E-2</v>
      </c>
      <c r="FT11" s="21">
        <v>6.54E-2</v>
      </c>
      <c r="FU11" s="21">
        <v>6.4299999999999996E-2</v>
      </c>
      <c r="FV11" s="21">
        <v>6.2799999999999995E-2</v>
      </c>
      <c r="FW11" s="21">
        <v>6.1800000000000001E-2</v>
      </c>
      <c r="FX11" s="21">
        <v>6.0299999999999999E-2</v>
      </c>
      <c r="FY11" s="21">
        <v>0.06</v>
      </c>
      <c r="FZ11" s="21">
        <v>5.8200000000000002E-2</v>
      </c>
      <c r="GA11" s="21">
        <v>5.74E-2</v>
      </c>
      <c r="GB11" s="21">
        <v>5.7099999999999998E-2</v>
      </c>
      <c r="GC11" s="21">
        <v>5.6000000000000001E-2</v>
      </c>
      <c r="GD11" s="21">
        <v>5.5199999999999999E-2</v>
      </c>
      <c r="GE11" s="21">
        <v>5.4800000000000001E-2</v>
      </c>
      <c r="GF11" s="21">
        <v>5.4100000000000002E-2</v>
      </c>
      <c r="GG11" s="21">
        <v>5.3800000000000001E-2</v>
      </c>
      <c r="GH11" s="21">
        <v>5.28E-2</v>
      </c>
      <c r="GI11" s="21">
        <v>5.2600000000000001E-2</v>
      </c>
      <c r="GJ11" s="21">
        <v>5.1999999999999998E-2</v>
      </c>
      <c r="GK11" s="21">
        <v>5.2600000000000001E-2</v>
      </c>
      <c r="GL11" s="21">
        <v>5.0799999999999998E-2</v>
      </c>
      <c r="GM11" s="21">
        <v>5.04E-2</v>
      </c>
      <c r="GN11" s="21">
        <v>0.05</v>
      </c>
      <c r="GO11" s="21">
        <v>4.99E-2</v>
      </c>
      <c r="GP11" s="21">
        <v>4.9500000000000002E-2</v>
      </c>
      <c r="GQ11" s="21">
        <v>4.8599999999999997E-2</v>
      </c>
      <c r="GR11" s="21">
        <v>4.8800000000000003E-2</v>
      </c>
      <c r="GS11" s="21">
        <v>4.87E-2</v>
      </c>
      <c r="GT11" s="21">
        <v>4.82E-2</v>
      </c>
      <c r="GU11" s="21">
        <v>4.8099999999999997E-2</v>
      </c>
      <c r="GV11" s="21">
        <v>4.8300000000000003E-2</v>
      </c>
      <c r="GW11" s="21">
        <v>4.7800000000000002E-2</v>
      </c>
      <c r="GX11" s="21">
        <v>4.7800000000000002E-2</v>
      </c>
      <c r="GY11" s="21">
        <v>4.7500000000000001E-2</v>
      </c>
      <c r="GZ11" s="21">
        <v>4.7699999999999999E-2</v>
      </c>
      <c r="HA11" s="21">
        <v>4.7100000000000003E-2</v>
      </c>
      <c r="HB11" s="21">
        <v>4.58E-2</v>
      </c>
      <c r="HC11" s="21">
        <v>4.6199999999999998E-2</v>
      </c>
      <c r="HD11" s="21">
        <v>4.6300000000000001E-2</v>
      </c>
      <c r="HE11" s="21">
        <v>4.5699999999999998E-2</v>
      </c>
      <c r="HF11" s="21">
        <v>4.6199999999999998E-2</v>
      </c>
      <c r="HG11" s="21">
        <v>4.5900000000000003E-2</v>
      </c>
      <c r="HH11" s="21">
        <v>4.5900000000000003E-2</v>
      </c>
      <c r="HI11" s="21">
        <v>4.5999999999999999E-2</v>
      </c>
      <c r="HJ11" s="21">
        <v>4.58E-2</v>
      </c>
      <c r="HK11" s="21">
        <v>4.6300000000000001E-2</v>
      </c>
      <c r="HL11" s="21">
        <v>4.58E-2</v>
      </c>
      <c r="HM11" s="21">
        <v>4.6399999999999997E-2</v>
      </c>
      <c r="HN11" s="21">
        <v>4.6199999999999998E-2</v>
      </c>
      <c r="HO11" s="21">
        <v>4.5999999999999999E-2</v>
      </c>
      <c r="HP11" s="21">
        <v>4.6199999999999998E-2</v>
      </c>
      <c r="HQ11" s="21">
        <v>4.7300000000000002E-2</v>
      </c>
      <c r="HR11" s="21">
        <v>4.5100000000000001E-2</v>
      </c>
      <c r="HS11" s="21">
        <v>4.58E-2</v>
      </c>
      <c r="HT11" s="21">
        <v>4.5900000000000003E-2</v>
      </c>
      <c r="HU11" s="21">
        <v>4.5600000000000002E-2</v>
      </c>
      <c r="HV11" s="21">
        <v>4.6100000000000002E-2</v>
      </c>
      <c r="HW11" s="21">
        <v>4.5600000000000002E-2</v>
      </c>
      <c r="HX11" s="21">
        <v>4.6100000000000002E-2</v>
      </c>
      <c r="HY11" s="21">
        <v>4.5999999999999999E-2</v>
      </c>
      <c r="HZ11" s="21">
        <v>4.5699999999999998E-2</v>
      </c>
      <c r="IA11" s="21">
        <v>4.5199999999999997E-2</v>
      </c>
      <c r="IB11" s="21">
        <v>4.48E-2</v>
      </c>
      <c r="IC11" s="21">
        <v>4.58E-2</v>
      </c>
      <c r="ID11" s="21">
        <v>4.4900000000000002E-2</v>
      </c>
      <c r="IE11" s="21">
        <v>4.53E-2</v>
      </c>
      <c r="IF11" s="21">
        <v>4.48E-2</v>
      </c>
      <c r="IG11" s="21">
        <v>4.4999999999999998E-2</v>
      </c>
      <c r="IH11" s="21">
        <v>4.48E-2</v>
      </c>
      <c r="II11" s="21">
        <v>4.4200000000000003E-2</v>
      </c>
      <c r="IJ11" s="21">
        <v>4.4999999999999998E-2</v>
      </c>
      <c r="IK11" s="21">
        <v>4.3999999999999997E-2</v>
      </c>
      <c r="IL11" s="21">
        <v>4.4699999999999997E-2</v>
      </c>
      <c r="IM11" s="21">
        <v>4.5100000000000001E-2</v>
      </c>
      <c r="IN11" s="21">
        <v>4.4600000000000001E-2</v>
      </c>
      <c r="IO11" s="21">
        <v>4.4499999999999998E-2</v>
      </c>
      <c r="IP11" s="21">
        <v>4.4999999999999998E-2</v>
      </c>
      <c r="IQ11" s="21">
        <v>4.5100000000000001E-2</v>
      </c>
      <c r="IR11" s="21">
        <v>4.4600000000000001E-2</v>
      </c>
      <c r="IS11" s="21">
        <v>4.5400000000000003E-2</v>
      </c>
      <c r="IT11" s="21">
        <v>4.4200000000000003E-2</v>
      </c>
      <c r="IU11" s="21">
        <v>4.4699999999999997E-2</v>
      </c>
      <c r="IV11" s="21">
        <v>4.5499999999999999E-2</v>
      </c>
      <c r="IW11" s="21">
        <v>4.3700000000000003E-2</v>
      </c>
      <c r="IX11" s="21">
        <v>4.3400000000000001E-2</v>
      </c>
      <c r="IY11" s="21">
        <v>4.4400000000000002E-2</v>
      </c>
      <c r="IZ11" s="21">
        <v>4.5400000000000003E-2</v>
      </c>
      <c r="JA11" s="21">
        <v>4.4499999999999998E-2</v>
      </c>
      <c r="JB11" s="21">
        <v>4.3400000000000001E-2</v>
      </c>
      <c r="JC11" s="21">
        <v>4.4400000000000002E-2</v>
      </c>
      <c r="JD11" s="21">
        <v>4.5600000000000002E-2</v>
      </c>
      <c r="JE11" s="21">
        <v>4.41E-2</v>
      </c>
      <c r="JF11" s="21">
        <v>4.3400000000000001E-2</v>
      </c>
      <c r="JG11" s="21">
        <v>4.41E-2</v>
      </c>
      <c r="JH11" s="21">
        <v>4.5900000000000003E-2</v>
      </c>
      <c r="JI11" s="21">
        <v>4.4299999999999999E-2</v>
      </c>
      <c r="JJ11" s="21">
        <v>4.3700000000000003E-2</v>
      </c>
      <c r="JK11" s="21">
        <v>4.4400000000000002E-2</v>
      </c>
      <c r="JL11" s="21">
        <v>4.4499999999999998E-2</v>
      </c>
      <c r="JM11" s="21">
        <v>4.36E-2</v>
      </c>
      <c r="JN11" s="21">
        <v>4.3700000000000003E-2</v>
      </c>
      <c r="JO11" s="21">
        <v>4.58E-2</v>
      </c>
      <c r="JP11" s="21">
        <v>4.4699999999999997E-2</v>
      </c>
      <c r="JQ11" s="21">
        <v>4.3799999999999999E-2</v>
      </c>
      <c r="JR11" s="21">
        <v>4.4200000000000003E-2</v>
      </c>
      <c r="JS11" s="21">
        <v>4.3200000000000002E-2</v>
      </c>
      <c r="JT11" s="21">
        <v>4.48E-2</v>
      </c>
      <c r="JU11" s="21">
        <v>4.41E-2</v>
      </c>
      <c r="JV11" s="21">
        <v>4.3299999999999998E-2</v>
      </c>
      <c r="JW11" s="21">
        <v>4.2999999999999997E-2</v>
      </c>
      <c r="JX11" s="21">
        <v>4.5100000000000001E-2</v>
      </c>
      <c r="JY11" s="21">
        <v>4.36E-2</v>
      </c>
      <c r="JZ11" s="21">
        <v>4.3999999999999997E-2</v>
      </c>
      <c r="KA11" s="21">
        <v>4.2999999999999997E-2</v>
      </c>
      <c r="KB11" s="21">
        <v>4.3799999999999999E-2</v>
      </c>
      <c r="KC11" s="21">
        <v>4.4900000000000002E-2</v>
      </c>
      <c r="KD11" s="21">
        <v>4.3700000000000003E-2</v>
      </c>
      <c r="KE11" s="21">
        <v>4.2700000000000002E-2</v>
      </c>
      <c r="KF11" s="21">
        <v>4.3400000000000001E-2</v>
      </c>
      <c r="KG11" s="21">
        <v>4.48E-2</v>
      </c>
      <c r="KH11" s="21">
        <v>4.2799999999999998E-2</v>
      </c>
      <c r="KI11" s="21">
        <v>4.2900000000000001E-2</v>
      </c>
      <c r="KJ11" s="21">
        <v>4.36E-2</v>
      </c>
      <c r="KK11" s="21">
        <v>4.3299999999999998E-2</v>
      </c>
      <c r="KL11" s="21">
        <v>4.3400000000000001E-2</v>
      </c>
      <c r="KM11" s="21">
        <v>4.2799999999999998E-2</v>
      </c>
      <c r="KN11" s="21">
        <v>4.3900000000000002E-2</v>
      </c>
      <c r="KO11" s="21">
        <v>4.4299999999999999E-2</v>
      </c>
      <c r="KP11" s="21">
        <v>4.3400000000000001E-2</v>
      </c>
      <c r="KQ11" s="21">
        <v>4.3099999999999999E-2</v>
      </c>
      <c r="KR11" s="21">
        <v>4.3900000000000002E-2</v>
      </c>
      <c r="KS11" s="21">
        <v>4.2299999999999997E-2</v>
      </c>
      <c r="KT11" s="21">
        <v>4.4200000000000003E-2</v>
      </c>
      <c r="KU11" s="21">
        <v>4.3700000000000003E-2</v>
      </c>
      <c r="KV11" s="21">
        <v>4.3700000000000003E-2</v>
      </c>
      <c r="KW11" s="21">
        <v>4.3499999999999997E-2</v>
      </c>
      <c r="KX11" s="21">
        <v>4.4600000000000001E-2</v>
      </c>
      <c r="KY11" s="21">
        <v>4.36E-2</v>
      </c>
      <c r="KZ11" s="21">
        <v>4.2700000000000002E-2</v>
      </c>
      <c r="LA11" s="21">
        <v>4.4699999999999997E-2</v>
      </c>
      <c r="LB11" s="21">
        <v>4.3999999999999997E-2</v>
      </c>
      <c r="LC11" s="21">
        <v>4.3400000000000001E-2</v>
      </c>
      <c r="LD11" s="21">
        <v>4.3999999999999997E-2</v>
      </c>
      <c r="LE11" s="21">
        <v>4.3499999999999997E-2</v>
      </c>
      <c r="LF11" s="21">
        <v>4.2700000000000002E-2</v>
      </c>
      <c r="LG11" s="21">
        <v>4.2099999999999999E-2</v>
      </c>
      <c r="LH11" s="21">
        <v>4.2299999999999997E-2</v>
      </c>
      <c r="LI11" s="21">
        <v>4.5699999999999998E-2</v>
      </c>
      <c r="LJ11" s="21">
        <v>4.36E-2</v>
      </c>
      <c r="LK11" s="21">
        <v>4.3700000000000003E-2</v>
      </c>
      <c r="LL11" s="21">
        <v>4.4499999999999998E-2</v>
      </c>
      <c r="LM11" s="21">
        <v>4.5400000000000003E-2</v>
      </c>
      <c r="LN11" s="21">
        <v>4.2599999999999999E-2</v>
      </c>
      <c r="LO11" s="21">
        <v>4.2900000000000001E-2</v>
      </c>
      <c r="LP11" s="21">
        <v>4.3400000000000001E-2</v>
      </c>
      <c r="LQ11" s="21">
        <v>4.2900000000000001E-2</v>
      </c>
      <c r="LR11" s="21">
        <v>4.2000000000000003E-2</v>
      </c>
      <c r="LS11" s="21">
        <v>4.2000000000000003E-2</v>
      </c>
      <c r="LT11" s="21">
        <v>4.2900000000000001E-2</v>
      </c>
      <c r="LU11" s="21">
        <v>4.2700000000000002E-2</v>
      </c>
      <c r="LV11" s="21">
        <v>4.1700000000000001E-2</v>
      </c>
      <c r="LW11" s="21">
        <v>4.2500000000000003E-2</v>
      </c>
      <c r="LX11" s="21">
        <v>4.1099999999999998E-2</v>
      </c>
      <c r="LY11" s="21">
        <v>4.2000000000000003E-2</v>
      </c>
      <c r="LZ11" s="21">
        <v>4.1799999999999997E-2</v>
      </c>
      <c r="MA11" s="21">
        <v>4.02E-2</v>
      </c>
      <c r="MB11" s="21">
        <v>4.2000000000000003E-2</v>
      </c>
      <c r="MC11" s="21">
        <v>4.2299999999999997E-2</v>
      </c>
      <c r="MD11" s="21">
        <v>4.0399999999999998E-2</v>
      </c>
      <c r="ME11" s="21">
        <v>4.0300000000000002E-2</v>
      </c>
      <c r="MF11" s="21">
        <v>4.1300000000000003E-2</v>
      </c>
      <c r="MG11" s="21">
        <v>4.1300000000000003E-2</v>
      </c>
      <c r="MH11" s="21">
        <v>3.9199999999999999E-2</v>
      </c>
      <c r="MI11" s="21">
        <v>3.9899999999999998E-2</v>
      </c>
      <c r="MJ11" s="21">
        <v>4.1700000000000001E-2</v>
      </c>
      <c r="MK11" s="21">
        <v>4.1300000000000003E-2</v>
      </c>
      <c r="ML11" s="21">
        <v>3.7100000000000001E-2</v>
      </c>
      <c r="MM11" s="21">
        <v>4.0800000000000003E-2</v>
      </c>
      <c r="MN11" s="21">
        <v>4.2099999999999999E-2</v>
      </c>
      <c r="MO11" s="21">
        <v>4.1500000000000002E-2</v>
      </c>
      <c r="MP11" s="21">
        <v>3.6999999999999998E-2</v>
      </c>
      <c r="MQ11" s="21">
        <v>3.9600000000000003E-2</v>
      </c>
      <c r="MR11" s="21">
        <v>4.2000000000000003E-2</v>
      </c>
      <c r="MS11" s="21">
        <v>4.1200000000000001E-2</v>
      </c>
      <c r="MT11" s="21">
        <v>3.8300000000000001E-2</v>
      </c>
      <c r="MU11" s="21">
        <v>4.0599999999999997E-2</v>
      </c>
      <c r="MV11" s="21">
        <v>4.1200000000000001E-2</v>
      </c>
      <c r="MW11" s="21">
        <v>4.1099999999999998E-2</v>
      </c>
      <c r="MX11" s="21">
        <v>3.9800000000000002E-2</v>
      </c>
      <c r="MY11" s="21">
        <v>4.1000000000000002E-2</v>
      </c>
      <c r="MZ11" s="21">
        <v>3.8199999999999998E-2</v>
      </c>
      <c r="NA11" s="21">
        <v>3.8399999999999997E-2</v>
      </c>
      <c r="NB11" s="21">
        <v>4.0399999999999998E-2</v>
      </c>
      <c r="NC11" s="21">
        <v>4.24E-2</v>
      </c>
      <c r="ND11" s="21">
        <v>4.1300000000000003E-2</v>
      </c>
      <c r="NE11" s="21">
        <v>4.0599999999999997E-2</v>
      </c>
      <c r="NF11" s="21">
        <v>4.1700000000000001E-2</v>
      </c>
      <c r="NG11" s="21">
        <v>4.07E-2</v>
      </c>
      <c r="NH11" s="21">
        <v>4.2700000000000002E-2</v>
      </c>
      <c r="NI11" s="21">
        <v>4.1200000000000001E-2</v>
      </c>
      <c r="NJ11" s="21">
        <v>3.9800000000000002E-2</v>
      </c>
      <c r="NK11" s="21">
        <v>4.0599999999999997E-2</v>
      </c>
      <c r="NL11" s="21">
        <v>4.1000000000000002E-2</v>
      </c>
      <c r="NM11" s="21">
        <v>3.9699999999999999E-2</v>
      </c>
      <c r="NN11" s="21">
        <v>4.0399999999999998E-2</v>
      </c>
      <c r="NO11" s="21">
        <v>4.1000000000000002E-2</v>
      </c>
      <c r="NP11" s="21">
        <v>4.1300000000000003E-2</v>
      </c>
      <c r="NQ11" s="21">
        <v>4.1700000000000001E-2</v>
      </c>
      <c r="NR11" s="21">
        <v>0.04</v>
      </c>
      <c r="NS11" s="21">
        <v>4.07E-2</v>
      </c>
      <c r="NT11" s="21">
        <v>4.1799999999999997E-2</v>
      </c>
      <c r="NU11" s="21">
        <v>4.1300000000000003E-2</v>
      </c>
      <c r="NV11" s="21">
        <v>4.0099999999999997E-2</v>
      </c>
      <c r="NW11" s="21">
        <v>4.1300000000000003E-2</v>
      </c>
      <c r="NX11" s="21">
        <v>4.1799999999999997E-2</v>
      </c>
      <c r="NY11" s="21">
        <v>4.3200000000000002E-2</v>
      </c>
      <c r="NZ11" s="21">
        <v>4.1500000000000002E-2</v>
      </c>
      <c r="OA11" s="21">
        <v>4.1399999999999999E-2</v>
      </c>
      <c r="OB11" s="21">
        <v>4.1599999999999998E-2</v>
      </c>
      <c r="OC11" s="21">
        <v>4.3999999999999997E-2</v>
      </c>
      <c r="OD11" s="21">
        <v>4.1300000000000003E-2</v>
      </c>
      <c r="OE11" s="21">
        <v>4.1799999999999997E-2</v>
      </c>
      <c r="OF11" s="21">
        <v>4.2099999999999999E-2</v>
      </c>
      <c r="OG11" s="21">
        <v>4.1700000000000001E-2</v>
      </c>
      <c r="OH11" s="21">
        <v>4.1000000000000002E-2</v>
      </c>
      <c r="OI11" s="21">
        <v>4.2599999999999999E-2</v>
      </c>
      <c r="OJ11" s="21">
        <v>4.1799999999999997E-2</v>
      </c>
      <c r="OK11" s="21">
        <v>4.2999999999999997E-2</v>
      </c>
      <c r="OL11" s="21">
        <v>4.2599999999999999E-2</v>
      </c>
      <c r="OM11" s="21">
        <v>4.1799999999999997E-2</v>
      </c>
      <c r="ON11" s="21">
        <v>4.2000000000000003E-2</v>
      </c>
      <c r="OO11" s="21">
        <v>4.2299999999999997E-2</v>
      </c>
      <c r="OP11" s="21">
        <v>4.2000000000000003E-2</v>
      </c>
      <c r="OQ11" s="21">
        <v>4.3499999999999997E-2</v>
      </c>
      <c r="OR11" s="21">
        <v>4.2200000000000001E-2</v>
      </c>
      <c r="OS11" s="21">
        <v>4.2999999999999997E-2</v>
      </c>
      <c r="OT11" s="21">
        <v>4.02E-2</v>
      </c>
      <c r="OU11" s="21">
        <v>4.36E-2</v>
      </c>
      <c r="OV11" s="21">
        <v>4.4400000000000002E-2</v>
      </c>
      <c r="OW11" s="21">
        <v>4.2500000000000003E-2</v>
      </c>
      <c r="OX11" s="21">
        <v>4.3900000000000002E-2</v>
      </c>
      <c r="OY11" s="21">
        <v>4.4600000000000001E-2</v>
      </c>
      <c r="OZ11" s="21">
        <v>4.3999999999999997E-2</v>
      </c>
      <c r="PA11" s="21">
        <v>4.4299999999999999E-2</v>
      </c>
      <c r="PB11" s="21">
        <v>4.53E-2</v>
      </c>
      <c r="PC11" s="21">
        <v>4.4900000000000002E-2</v>
      </c>
      <c r="PD11" s="21">
        <v>4.48E-2</v>
      </c>
      <c r="PE11" s="21">
        <v>4.3999999999999997E-2</v>
      </c>
      <c r="PF11" s="21">
        <v>4.5100000000000001E-2</v>
      </c>
      <c r="PG11" s="21">
        <v>4.4900000000000002E-2</v>
      </c>
      <c r="PH11" s="21">
        <v>4.5199999999999997E-2</v>
      </c>
      <c r="PI11" s="21">
        <v>4.4499999999999998E-2</v>
      </c>
      <c r="PJ11" s="21">
        <v>4.6199999999999998E-2</v>
      </c>
      <c r="PK11" s="21">
        <v>4.53E-2</v>
      </c>
      <c r="PL11" s="21">
        <v>4.6199999999999998E-2</v>
      </c>
      <c r="PM11" s="21">
        <v>4.9399999999999999E-2</v>
      </c>
      <c r="PN11" s="21">
        <v>4.9599999999999998E-2</v>
      </c>
      <c r="PO11" s="21">
        <v>4.6300000000000001E-2</v>
      </c>
      <c r="PP11" s="21">
        <v>4.65E-2</v>
      </c>
      <c r="PQ11" s="21">
        <v>4.8000000000000001E-2</v>
      </c>
      <c r="PR11" s="21">
        <v>4.9599999999999998E-2</v>
      </c>
      <c r="PS11" s="21">
        <v>4.8300000000000003E-2</v>
      </c>
      <c r="PT11" s="21">
        <v>4.7899999999999998E-2</v>
      </c>
      <c r="PU11" s="21">
        <v>5.0099999999999999E-2</v>
      </c>
      <c r="PV11" s="21">
        <v>4.8500000000000001E-2</v>
      </c>
      <c r="PW11" s="21">
        <v>4.87E-2</v>
      </c>
      <c r="PX11" s="21">
        <v>4.7E-2</v>
      </c>
      <c r="PY11" s="21">
        <v>5.0500000000000003E-2</v>
      </c>
      <c r="PZ11" s="21">
        <v>5.0599999999999999E-2</v>
      </c>
      <c r="QA11" s="21">
        <v>0.05</v>
      </c>
      <c r="QB11" s="21">
        <v>4.6899999999999997E-2</v>
      </c>
      <c r="QC11" s="21">
        <v>4.6100000000000002E-2</v>
      </c>
      <c r="QD11" s="21">
        <v>4.8099999999999997E-2</v>
      </c>
      <c r="QE11" s="21">
        <v>4.7500000000000001E-2</v>
      </c>
      <c r="QF11" s="21">
        <v>4.5100000000000001E-2</v>
      </c>
      <c r="QG11" s="21">
        <v>5.0599999999999999E-2</v>
      </c>
      <c r="QH11" s="21">
        <v>4.8899999999999999E-2</v>
      </c>
      <c r="QI11" s="21">
        <v>4.4299999999999999E-2</v>
      </c>
      <c r="QJ11" s="21">
        <v>4.8500000000000001E-2</v>
      </c>
      <c r="QK11" s="21">
        <v>4.8599999999999997E-2</v>
      </c>
      <c r="QL11" s="21">
        <v>4.48E-2</v>
      </c>
      <c r="QM11" s="21">
        <v>4.2999999999999997E-2</v>
      </c>
      <c r="QN11" s="21">
        <v>5.1999999999999998E-2</v>
      </c>
      <c r="QO11" s="21">
        <v>4.9099999999999998E-2</v>
      </c>
      <c r="QP11" s="21">
        <v>4.2299999999999997E-2</v>
      </c>
      <c r="QQ11" s="21">
        <v>4.4200000000000003E-2</v>
      </c>
      <c r="QR11" s="21">
        <v>5.2600000000000001E-2</v>
      </c>
      <c r="QS11" s="21">
        <v>4.9599999999999998E-2</v>
      </c>
      <c r="QT11" s="21">
        <v>4.8399999999999999E-2</v>
      </c>
      <c r="QU11" s="21">
        <v>4.5199999999999997E-2</v>
      </c>
      <c r="QV11" s="21">
        <v>0.05</v>
      </c>
      <c r="QW11" s="21">
        <v>4.8399999999999999E-2</v>
      </c>
      <c r="QX11" s="21">
        <v>5.0999999999999997E-2</v>
      </c>
      <c r="QY11" s="21">
        <v>4.6300000000000001E-2</v>
      </c>
      <c r="QZ11" s="21">
        <v>4.7699999999999999E-2</v>
      </c>
      <c r="RA11" s="21">
        <v>4.9599999999999998E-2</v>
      </c>
      <c r="RB11" s="21">
        <v>4.9700000000000001E-2</v>
      </c>
      <c r="RC11" s="21">
        <v>4.5999999999999999E-2</v>
      </c>
      <c r="RD11" s="21">
        <v>4.9500000000000002E-2</v>
      </c>
      <c r="RE11" s="21">
        <v>5.0099999999999999E-2</v>
      </c>
      <c r="RF11" s="21">
        <v>4.6300000000000001E-2</v>
      </c>
      <c r="RG11" s="21">
        <v>4.9500000000000002E-2</v>
      </c>
      <c r="RH11" s="21">
        <v>4.82E-2</v>
      </c>
      <c r="RI11" s="21">
        <v>5.04E-2</v>
      </c>
      <c r="RJ11" s="21">
        <v>4.87E-2</v>
      </c>
      <c r="RK11" s="21">
        <v>4.9599999999999998E-2</v>
      </c>
      <c r="RL11" s="21">
        <v>4.9700000000000001E-2</v>
      </c>
      <c r="RM11" s="21">
        <v>4.9099999999999998E-2</v>
      </c>
      <c r="RN11" s="21">
        <v>4.8500000000000001E-2</v>
      </c>
      <c r="RO11" s="21">
        <v>4.8599999999999997E-2</v>
      </c>
      <c r="RP11" s="21">
        <v>4.8300000000000003E-2</v>
      </c>
      <c r="RQ11" s="21">
        <v>4.7699999999999999E-2</v>
      </c>
      <c r="RR11" s="21">
        <v>4.8800000000000003E-2</v>
      </c>
      <c r="RS11" s="21">
        <v>4.6300000000000001E-2</v>
      </c>
      <c r="RT11" s="21">
        <v>4.7399999999999998E-2</v>
      </c>
      <c r="RU11" s="21">
        <v>4.9399999999999999E-2</v>
      </c>
      <c r="RV11" s="21">
        <v>4.6199999999999998E-2</v>
      </c>
      <c r="RW11" s="21">
        <v>4.4699999999999997E-2</v>
      </c>
      <c r="RX11" s="21">
        <v>4.9799999999999997E-2</v>
      </c>
      <c r="RY11" s="21">
        <v>4.8300000000000003E-2</v>
      </c>
      <c r="RZ11" s="21">
        <v>4.6800000000000001E-2</v>
      </c>
      <c r="SA11" s="21">
        <v>4.6199999999999998E-2</v>
      </c>
      <c r="SB11" s="21">
        <v>4.7699999999999999E-2</v>
      </c>
      <c r="SC11" s="21">
        <v>4.8099999999999997E-2</v>
      </c>
      <c r="SD11" s="21">
        <v>4.7500000000000001E-2</v>
      </c>
      <c r="SE11" s="21">
        <v>4.6300000000000001E-2</v>
      </c>
      <c r="SF11" s="21">
        <v>4.8500000000000001E-2</v>
      </c>
      <c r="SG11" s="21">
        <v>4.8500000000000001E-2</v>
      </c>
      <c r="SH11" s="21">
        <v>4.8300000000000003E-2</v>
      </c>
    </row>
    <row r="12" spans="1:502" x14ac:dyDescent="0.25">
      <c r="A12" s="20" t="s">
        <v>40</v>
      </c>
      <c r="B12" s="21">
        <v>1.2647999999999999</v>
      </c>
      <c r="C12" s="21">
        <v>1.2503</v>
      </c>
      <c r="D12" s="21">
        <v>1.2355</v>
      </c>
      <c r="E12" s="21">
        <v>1.2294</v>
      </c>
      <c r="F12" s="21">
        <v>1.2202999999999999</v>
      </c>
      <c r="G12" s="21">
        <v>1.2153</v>
      </c>
      <c r="H12" s="21">
        <v>1.2130000000000001</v>
      </c>
      <c r="I12" s="21">
        <v>1.2114</v>
      </c>
      <c r="J12" s="21">
        <v>1.2115</v>
      </c>
      <c r="K12" s="21">
        <v>1.2114</v>
      </c>
      <c r="L12" s="21">
        <v>1.2126999999999999</v>
      </c>
      <c r="M12" s="21">
        <v>1.2161999999999999</v>
      </c>
      <c r="N12" s="21">
        <v>1.2210000000000001</v>
      </c>
      <c r="O12" s="21">
        <v>1.2269000000000001</v>
      </c>
      <c r="P12" s="21">
        <v>1.2317</v>
      </c>
      <c r="Q12" s="21">
        <v>1.2403</v>
      </c>
      <c r="R12" s="21">
        <v>1.2481</v>
      </c>
      <c r="S12" s="21">
        <v>1.2564</v>
      </c>
      <c r="T12" s="21">
        <v>1.2677</v>
      </c>
      <c r="U12" s="21">
        <v>1.2827</v>
      </c>
      <c r="V12" s="21">
        <v>1.2986</v>
      </c>
      <c r="W12" s="21">
        <v>1.3121</v>
      </c>
      <c r="X12" s="21">
        <v>1.3288</v>
      </c>
      <c r="Y12" s="21">
        <v>1.3556999999999999</v>
      </c>
      <c r="Z12" s="21">
        <v>1.381</v>
      </c>
      <c r="AA12" s="21">
        <v>1.3966000000000001</v>
      </c>
      <c r="AB12" s="21">
        <v>1.4157</v>
      </c>
      <c r="AC12" s="21">
        <v>1.4407000000000001</v>
      </c>
      <c r="AD12" s="21">
        <v>1.468</v>
      </c>
      <c r="AE12" s="21">
        <v>1.4907999999999999</v>
      </c>
      <c r="AF12" s="21">
        <v>1.522</v>
      </c>
      <c r="AG12" s="21">
        <v>1.5507</v>
      </c>
      <c r="AH12" s="21">
        <v>1.585</v>
      </c>
      <c r="AI12" s="21">
        <v>1.6145</v>
      </c>
      <c r="AJ12" s="21">
        <v>1.645</v>
      </c>
      <c r="AK12" s="21">
        <v>1.6839</v>
      </c>
      <c r="AL12" s="21">
        <v>1.7159</v>
      </c>
      <c r="AM12" s="21">
        <v>1.7485999999999999</v>
      </c>
      <c r="AN12" s="21">
        <v>1.7809999999999999</v>
      </c>
      <c r="AO12" s="21">
        <v>1.8131999999999999</v>
      </c>
      <c r="AP12" s="21">
        <v>1.847</v>
      </c>
      <c r="AQ12" s="21">
        <v>1.8796999999999999</v>
      </c>
      <c r="AR12" s="21">
        <v>1.9131</v>
      </c>
      <c r="AS12" s="21">
        <v>1.9424999999999999</v>
      </c>
      <c r="AT12" s="21">
        <v>1.9806999999999999</v>
      </c>
      <c r="AU12" s="21">
        <v>2.0068000000000001</v>
      </c>
      <c r="AV12" s="21">
        <v>2.028</v>
      </c>
      <c r="AW12" s="21">
        <v>2.0541</v>
      </c>
      <c r="AX12" s="21">
        <v>2.0714999999999999</v>
      </c>
      <c r="AY12" s="21">
        <v>2.0947</v>
      </c>
      <c r="AZ12" s="21">
        <v>2.1034000000000002</v>
      </c>
      <c r="BA12" s="21">
        <v>2.1160000000000001</v>
      </c>
      <c r="BB12" s="21">
        <v>2.1223999999999998</v>
      </c>
      <c r="BC12" s="21">
        <v>2.1309</v>
      </c>
      <c r="BD12" s="21">
        <v>2.1358000000000001</v>
      </c>
      <c r="BE12" s="21">
        <v>2.1265000000000001</v>
      </c>
      <c r="BF12" s="21">
        <v>2.1143000000000001</v>
      </c>
      <c r="BG12" s="21">
        <v>2.0985</v>
      </c>
      <c r="BH12" s="21">
        <v>2.0941999999999998</v>
      </c>
      <c r="BI12" s="21">
        <v>2.0689000000000002</v>
      </c>
      <c r="BJ12" s="21">
        <v>2.0390000000000001</v>
      </c>
      <c r="BK12" s="21">
        <v>2.0103</v>
      </c>
      <c r="BL12" s="21">
        <v>1.9815</v>
      </c>
      <c r="BM12" s="21">
        <v>1.9434</v>
      </c>
      <c r="BN12" s="21">
        <v>1.9026000000000001</v>
      </c>
      <c r="BO12" s="21">
        <v>1.8522000000000001</v>
      </c>
      <c r="BP12" s="21">
        <v>1.7982</v>
      </c>
      <c r="BQ12" s="21">
        <v>1.7386999999999999</v>
      </c>
      <c r="BR12" s="21">
        <v>1.6720999999999999</v>
      </c>
      <c r="BS12" s="21">
        <v>1.6140000000000001</v>
      </c>
      <c r="BT12" s="21">
        <v>1.5577000000000001</v>
      </c>
      <c r="BU12" s="21">
        <v>1.4802</v>
      </c>
      <c r="BV12" s="21">
        <v>1.4041999999999999</v>
      </c>
      <c r="BW12" s="21">
        <v>1.3402000000000001</v>
      </c>
      <c r="BX12" s="21">
        <v>1.2696000000000001</v>
      </c>
      <c r="BY12" s="21">
        <v>1.2073</v>
      </c>
      <c r="BZ12" s="21">
        <v>1.1497999999999999</v>
      </c>
      <c r="CA12" s="21">
        <v>1.0896999999999999</v>
      </c>
      <c r="CB12" s="21">
        <v>1.0357000000000001</v>
      </c>
      <c r="CC12" s="21">
        <v>0.97909999999999997</v>
      </c>
      <c r="CD12" s="21">
        <v>0.90769999999999995</v>
      </c>
      <c r="CE12" s="21">
        <v>0.83919999999999995</v>
      </c>
      <c r="CF12" s="21">
        <v>0.78249999999999997</v>
      </c>
      <c r="CG12" s="21">
        <v>0.73309999999999997</v>
      </c>
      <c r="CH12" s="21">
        <v>0.67820000000000003</v>
      </c>
      <c r="CI12" s="21">
        <v>0.62339999999999995</v>
      </c>
      <c r="CJ12" s="21">
        <v>0.58360000000000001</v>
      </c>
      <c r="CK12" s="21">
        <v>0.53100000000000003</v>
      </c>
      <c r="CL12" s="21">
        <v>0.4819</v>
      </c>
      <c r="CM12" s="21">
        <v>0.44819999999999999</v>
      </c>
      <c r="CN12" s="21">
        <v>0.4083</v>
      </c>
      <c r="CO12" s="21">
        <v>0.37359999999999999</v>
      </c>
      <c r="CP12" s="21">
        <v>0.34449999999999997</v>
      </c>
      <c r="CQ12" s="21">
        <v>0.32140000000000002</v>
      </c>
      <c r="CR12" s="21">
        <v>0.29270000000000002</v>
      </c>
      <c r="CS12" s="21">
        <v>0.26350000000000001</v>
      </c>
      <c r="CT12" s="21">
        <v>0.24399999999999999</v>
      </c>
      <c r="CU12" s="21">
        <v>0.2253</v>
      </c>
      <c r="CV12" s="21">
        <v>0.20849999999999999</v>
      </c>
      <c r="CW12" s="21">
        <v>0.19</v>
      </c>
      <c r="CX12" s="21">
        <v>0.1772</v>
      </c>
      <c r="CY12" s="21">
        <v>0.16309999999999999</v>
      </c>
      <c r="CZ12" s="21">
        <v>0.1517</v>
      </c>
      <c r="DA12" s="21">
        <v>0.14419999999999999</v>
      </c>
      <c r="DB12" s="21">
        <v>0.13569999999999999</v>
      </c>
      <c r="DC12" s="21">
        <v>0.12920000000000001</v>
      </c>
      <c r="DD12" s="21">
        <v>0.124</v>
      </c>
      <c r="DE12" s="21">
        <v>0.1206</v>
      </c>
      <c r="DF12" s="21">
        <v>0.11509999999999999</v>
      </c>
      <c r="DG12" s="21">
        <v>0.11020000000000001</v>
      </c>
      <c r="DH12" s="21">
        <v>0.1077</v>
      </c>
      <c r="DI12" s="21">
        <v>0.1056</v>
      </c>
      <c r="DJ12" s="21">
        <v>0.1028</v>
      </c>
      <c r="DK12" s="21">
        <v>0.1002</v>
      </c>
      <c r="DL12" s="21">
        <v>9.8900000000000002E-2</v>
      </c>
      <c r="DM12" s="21">
        <v>9.6500000000000002E-2</v>
      </c>
      <c r="DN12" s="21">
        <v>9.6100000000000005E-2</v>
      </c>
      <c r="DO12" s="21">
        <v>9.4200000000000006E-2</v>
      </c>
      <c r="DP12" s="21">
        <v>9.2100000000000001E-2</v>
      </c>
      <c r="DQ12" s="21">
        <v>9.2999999999999999E-2</v>
      </c>
      <c r="DR12" s="21">
        <v>9.0700000000000003E-2</v>
      </c>
      <c r="DS12" s="21">
        <v>9.0200000000000002E-2</v>
      </c>
      <c r="DT12" s="21">
        <v>8.8700000000000001E-2</v>
      </c>
      <c r="DU12" s="21">
        <v>8.77E-2</v>
      </c>
      <c r="DV12" s="21">
        <v>8.6699999999999999E-2</v>
      </c>
      <c r="DW12" s="21">
        <v>8.6800000000000002E-2</v>
      </c>
      <c r="DX12" s="21">
        <v>8.5199999999999998E-2</v>
      </c>
      <c r="DY12" s="21">
        <v>8.5000000000000006E-2</v>
      </c>
      <c r="DZ12" s="21">
        <v>8.4699999999999998E-2</v>
      </c>
      <c r="EA12" s="21">
        <v>8.3000000000000004E-2</v>
      </c>
      <c r="EB12" s="21">
        <v>8.1699999999999995E-2</v>
      </c>
      <c r="EC12" s="21">
        <v>8.1199999999999994E-2</v>
      </c>
      <c r="ED12" s="21">
        <v>8.1000000000000003E-2</v>
      </c>
      <c r="EE12" s="21">
        <v>7.9299999999999995E-2</v>
      </c>
      <c r="EF12" s="21">
        <v>7.9399999999999998E-2</v>
      </c>
      <c r="EG12" s="21">
        <v>7.8100000000000003E-2</v>
      </c>
      <c r="EH12" s="21">
        <v>7.8200000000000006E-2</v>
      </c>
      <c r="EI12" s="21">
        <v>7.6799999999999993E-2</v>
      </c>
      <c r="EJ12" s="21">
        <v>7.6100000000000001E-2</v>
      </c>
      <c r="EK12" s="21">
        <v>7.4700000000000003E-2</v>
      </c>
      <c r="EL12" s="21">
        <v>7.4800000000000005E-2</v>
      </c>
      <c r="EM12" s="21">
        <v>7.2999999999999995E-2</v>
      </c>
      <c r="EN12" s="21">
        <v>7.2700000000000001E-2</v>
      </c>
      <c r="EO12" s="21">
        <v>7.1800000000000003E-2</v>
      </c>
      <c r="EP12" s="21">
        <v>7.0599999999999996E-2</v>
      </c>
      <c r="EQ12" s="21">
        <v>6.9699999999999998E-2</v>
      </c>
      <c r="ER12" s="21">
        <v>6.9099999999999995E-2</v>
      </c>
      <c r="ES12" s="21">
        <v>6.8000000000000005E-2</v>
      </c>
      <c r="ET12" s="21">
        <v>6.8500000000000005E-2</v>
      </c>
      <c r="EU12" s="21">
        <v>6.8000000000000005E-2</v>
      </c>
      <c r="EV12" s="21">
        <v>6.6100000000000006E-2</v>
      </c>
      <c r="EW12" s="21">
        <v>6.54E-2</v>
      </c>
      <c r="EX12" s="21">
        <v>6.4699999999999994E-2</v>
      </c>
      <c r="EY12" s="21">
        <v>6.3600000000000004E-2</v>
      </c>
      <c r="EZ12" s="21">
        <v>6.2700000000000006E-2</v>
      </c>
      <c r="FA12" s="21">
        <v>6.2300000000000001E-2</v>
      </c>
      <c r="FB12" s="21">
        <v>6.25E-2</v>
      </c>
      <c r="FC12" s="21">
        <v>6.1100000000000002E-2</v>
      </c>
      <c r="FD12" s="21">
        <v>6.0600000000000001E-2</v>
      </c>
      <c r="FE12" s="21">
        <v>5.9900000000000002E-2</v>
      </c>
      <c r="FF12" s="21">
        <v>5.9499999999999997E-2</v>
      </c>
      <c r="FG12" s="21">
        <v>5.91E-2</v>
      </c>
      <c r="FH12" s="21">
        <v>5.8599999999999999E-2</v>
      </c>
      <c r="FI12" s="21">
        <v>5.7599999999999998E-2</v>
      </c>
      <c r="FJ12" s="21">
        <v>5.7799999999999997E-2</v>
      </c>
      <c r="FK12" s="21">
        <v>5.5399999999999998E-2</v>
      </c>
      <c r="FL12" s="21">
        <v>5.5899999999999998E-2</v>
      </c>
      <c r="FM12" s="21">
        <v>5.6099999999999997E-2</v>
      </c>
      <c r="FN12" s="21">
        <v>5.5100000000000003E-2</v>
      </c>
      <c r="FO12" s="21">
        <v>5.3100000000000001E-2</v>
      </c>
      <c r="FP12" s="21">
        <v>5.3499999999999999E-2</v>
      </c>
      <c r="FQ12" s="21">
        <v>5.4399999999999997E-2</v>
      </c>
      <c r="FR12" s="21">
        <v>5.2400000000000002E-2</v>
      </c>
      <c r="FS12" s="21">
        <v>5.1900000000000002E-2</v>
      </c>
      <c r="FT12" s="21">
        <v>5.2600000000000001E-2</v>
      </c>
      <c r="FU12" s="21">
        <v>5.2900000000000003E-2</v>
      </c>
      <c r="FV12" s="21">
        <v>5.1999999999999998E-2</v>
      </c>
      <c r="FW12" s="21">
        <v>5.1200000000000002E-2</v>
      </c>
      <c r="FX12" s="21">
        <v>5.0599999999999999E-2</v>
      </c>
      <c r="FY12" s="21">
        <v>5.0999999999999997E-2</v>
      </c>
      <c r="FZ12" s="21">
        <v>5.0500000000000003E-2</v>
      </c>
      <c r="GA12" s="21">
        <v>5.0200000000000002E-2</v>
      </c>
      <c r="GB12" s="21">
        <v>5.0500000000000003E-2</v>
      </c>
      <c r="GC12" s="21">
        <v>5.04E-2</v>
      </c>
      <c r="GD12" s="21">
        <v>5.0500000000000003E-2</v>
      </c>
      <c r="GE12" s="21">
        <v>4.9799999999999997E-2</v>
      </c>
      <c r="GF12" s="21">
        <v>4.9000000000000002E-2</v>
      </c>
      <c r="GG12" s="21">
        <v>4.9200000000000001E-2</v>
      </c>
      <c r="GH12" s="21">
        <v>4.8800000000000003E-2</v>
      </c>
      <c r="GI12" s="21">
        <v>4.87E-2</v>
      </c>
      <c r="GJ12" s="21">
        <v>4.8599999999999997E-2</v>
      </c>
      <c r="GK12" s="21">
        <v>4.8500000000000001E-2</v>
      </c>
      <c r="GL12" s="21">
        <v>4.7600000000000003E-2</v>
      </c>
      <c r="GM12" s="21">
        <v>4.7699999999999999E-2</v>
      </c>
      <c r="GN12" s="21">
        <v>4.82E-2</v>
      </c>
      <c r="GO12" s="21">
        <v>4.7300000000000002E-2</v>
      </c>
      <c r="GP12" s="21">
        <v>4.7100000000000003E-2</v>
      </c>
      <c r="GQ12" s="21">
        <v>4.7600000000000003E-2</v>
      </c>
      <c r="GR12" s="21">
        <v>4.6899999999999997E-2</v>
      </c>
      <c r="GS12" s="21">
        <v>4.6899999999999997E-2</v>
      </c>
      <c r="GT12" s="21">
        <v>4.6199999999999998E-2</v>
      </c>
      <c r="GU12" s="21">
        <v>4.7399999999999998E-2</v>
      </c>
      <c r="GV12" s="21">
        <v>4.6899999999999997E-2</v>
      </c>
      <c r="GW12" s="21">
        <v>4.6399999999999997E-2</v>
      </c>
      <c r="GX12" s="21">
        <v>4.5900000000000003E-2</v>
      </c>
      <c r="GY12" s="21">
        <v>4.5199999999999997E-2</v>
      </c>
      <c r="GZ12" s="21">
        <v>4.58E-2</v>
      </c>
      <c r="HA12" s="21">
        <v>4.5900000000000003E-2</v>
      </c>
      <c r="HB12" s="21">
        <v>4.5699999999999998E-2</v>
      </c>
      <c r="HC12" s="21">
        <v>4.4699999999999997E-2</v>
      </c>
      <c r="HD12" s="21">
        <v>4.6300000000000001E-2</v>
      </c>
      <c r="HE12" s="21">
        <v>4.5600000000000002E-2</v>
      </c>
      <c r="HF12" s="21">
        <v>4.58E-2</v>
      </c>
      <c r="HG12" s="21">
        <v>4.5400000000000003E-2</v>
      </c>
      <c r="HH12" s="21">
        <v>4.5100000000000001E-2</v>
      </c>
      <c r="HI12" s="21">
        <v>4.53E-2</v>
      </c>
      <c r="HJ12" s="21">
        <v>4.4999999999999998E-2</v>
      </c>
      <c r="HK12" s="21">
        <v>4.6399999999999997E-2</v>
      </c>
      <c r="HL12" s="21">
        <v>4.5400000000000003E-2</v>
      </c>
      <c r="HM12" s="21">
        <v>4.6300000000000001E-2</v>
      </c>
      <c r="HN12" s="21">
        <v>4.5900000000000003E-2</v>
      </c>
      <c r="HO12" s="21">
        <v>4.5900000000000003E-2</v>
      </c>
      <c r="HP12" s="21">
        <v>4.5900000000000003E-2</v>
      </c>
      <c r="HQ12" s="21">
        <v>4.7E-2</v>
      </c>
      <c r="HR12" s="21">
        <v>4.4900000000000002E-2</v>
      </c>
      <c r="HS12" s="21">
        <v>4.5100000000000001E-2</v>
      </c>
      <c r="HT12" s="21">
        <v>4.53E-2</v>
      </c>
      <c r="HU12" s="21">
        <v>4.4999999999999998E-2</v>
      </c>
      <c r="HV12" s="21">
        <v>4.5600000000000002E-2</v>
      </c>
      <c r="HW12" s="21">
        <v>4.5400000000000003E-2</v>
      </c>
      <c r="HX12" s="21">
        <v>4.5600000000000002E-2</v>
      </c>
      <c r="HY12" s="21">
        <v>4.5900000000000003E-2</v>
      </c>
      <c r="HZ12" s="21">
        <v>4.5400000000000003E-2</v>
      </c>
      <c r="IA12" s="21">
        <v>4.4200000000000003E-2</v>
      </c>
      <c r="IB12" s="21">
        <v>4.41E-2</v>
      </c>
      <c r="IC12" s="21">
        <v>4.5199999999999997E-2</v>
      </c>
      <c r="ID12" s="21">
        <v>4.4699999999999997E-2</v>
      </c>
      <c r="IE12" s="21">
        <v>4.5600000000000002E-2</v>
      </c>
      <c r="IF12" s="21">
        <v>4.4299999999999999E-2</v>
      </c>
      <c r="IG12" s="21">
        <v>4.4999999999999998E-2</v>
      </c>
      <c r="IH12" s="21">
        <v>4.3900000000000002E-2</v>
      </c>
      <c r="II12" s="21">
        <v>4.4200000000000003E-2</v>
      </c>
      <c r="IJ12" s="21">
        <v>4.4400000000000002E-2</v>
      </c>
      <c r="IK12" s="21">
        <v>4.4900000000000002E-2</v>
      </c>
      <c r="IL12" s="21">
        <v>4.4699999999999997E-2</v>
      </c>
      <c r="IM12" s="21">
        <v>4.5100000000000001E-2</v>
      </c>
      <c r="IN12" s="21">
        <v>4.4900000000000002E-2</v>
      </c>
      <c r="IO12" s="21">
        <v>4.4900000000000002E-2</v>
      </c>
      <c r="IP12" s="21">
        <v>4.4400000000000002E-2</v>
      </c>
      <c r="IQ12" s="21">
        <v>4.53E-2</v>
      </c>
      <c r="IR12" s="21">
        <v>4.3799999999999999E-2</v>
      </c>
      <c r="IS12" s="21">
        <v>4.4600000000000001E-2</v>
      </c>
      <c r="IT12" s="21">
        <v>4.4699999999999997E-2</v>
      </c>
      <c r="IU12" s="21">
        <v>4.4600000000000001E-2</v>
      </c>
      <c r="IV12" s="21">
        <v>4.4299999999999999E-2</v>
      </c>
      <c r="IW12" s="21">
        <v>4.3400000000000001E-2</v>
      </c>
      <c r="IX12" s="21">
        <v>4.4699999999999997E-2</v>
      </c>
      <c r="IY12" s="21">
        <v>4.5199999999999997E-2</v>
      </c>
      <c r="IZ12" s="21">
        <v>4.4499999999999998E-2</v>
      </c>
      <c r="JA12" s="21">
        <v>4.3799999999999999E-2</v>
      </c>
      <c r="JB12" s="21">
        <v>4.4400000000000002E-2</v>
      </c>
      <c r="JC12" s="21">
        <v>4.4299999999999999E-2</v>
      </c>
      <c r="JD12" s="21">
        <v>4.4900000000000002E-2</v>
      </c>
      <c r="JE12" s="21">
        <v>4.48E-2</v>
      </c>
      <c r="JF12" s="21">
        <v>4.4400000000000002E-2</v>
      </c>
      <c r="JG12" s="21">
        <v>4.5100000000000001E-2</v>
      </c>
      <c r="JH12" s="21">
        <v>4.5999999999999999E-2</v>
      </c>
      <c r="JI12" s="21">
        <v>4.5100000000000001E-2</v>
      </c>
      <c r="JJ12" s="21">
        <v>4.4999999999999998E-2</v>
      </c>
      <c r="JK12" s="21">
        <v>4.53E-2</v>
      </c>
      <c r="JL12" s="21">
        <v>4.4600000000000001E-2</v>
      </c>
      <c r="JM12" s="21">
        <v>4.3499999999999997E-2</v>
      </c>
      <c r="JN12" s="21">
        <v>4.4499999999999998E-2</v>
      </c>
      <c r="JO12" s="21">
        <v>4.7E-2</v>
      </c>
      <c r="JP12" s="21">
        <v>4.5499999999999999E-2</v>
      </c>
      <c r="JQ12" s="21">
        <v>4.4499999999999998E-2</v>
      </c>
      <c r="JR12" s="21">
        <v>4.4200000000000003E-2</v>
      </c>
      <c r="JS12" s="21">
        <v>4.41E-2</v>
      </c>
      <c r="JT12" s="21">
        <v>4.4999999999999998E-2</v>
      </c>
      <c r="JU12" s="21">
        <v>4.41E-2</v>
      </c>
      <c r="JV12" s="21">
        <v>4.48E-2</v>
      </c>
      <c r="JW12" s="21">
        <v>4.3499999999999997E-2</v>
      </c>
      <c r="JX12" s="21">
        <v>4.4600000000000001E-2</v>
      </c>
      <c r="JY12" s="21">
        <v>4.3900000000000002E-2</v>
      </c>
      <c r="JZ12" s="21">
        <v>4.4400000000000002E-2</v>
      </c>
      <c r="KA12" s="21">
        <v>4.4299999999999999E-2</v>
      </c>
      <c r="KB12" s="21">
        <v>4.4299999999999999E-2</v>
      </c>
      <c r="KC12" s="21">
        <v>4.5499999999999999E-2</v>
      </c>
      <c r="KD12" s="21">
        <v>4.4400000000000002E-2</v>
      </c>
      <c r="KE12" s="21">
        <v>4.41E-2</v>
      </c>
      <c r="KF12" s="21">
        <v>4.3400000000000001E-2</v>
      </c>
      <c r="KG12" s="21">
        <v>4.4499999999999998E-2</v>
      </c>
      <c r="KH12" s="21">
        <v>4.36E-2</v>
      </c>
      <c r="KI12" s="21">
        <v>4.41E-2</v>
      </c>
      <c r="KJ12" s="21">
        <v>4.2599999999999999E-2</v>
      </c>
      <c r="KK12" s="21">
        <v>4.3299999999999998E-2</v>
      </c>
      <c r="KL12" s="21">
        <v>4.3400000000000001E-2</v>
      </c>
      <c r="KM12" s="21">
        <v>4.3799999999999999E-2</v>
      </c>
      <c r="KN12" s="21">
        <v>4.3900000000000002E-2</v>
      </c>
      <c r="KO12" s="21">
        <v>4.4900000000000002E-2</v>
      </c>
      <c r="KP12" s="21">
        <v>4.36E-2</v>
      </c>
      <c r="KQ12" s="21">
        <v>4.3799999999999999E-2</v>
      </c>
      <c r="KR12" s="21">
        <v>4.4400000000000002E-2</v>
      </c>
      <c r="KS12" s="21">
        <v>4.3200000000000002E-2</v>
      </c>
      <c r="KT12" s="21">
        <v>4.3299999999999998E-2</v>
      </c>
      <c r="KU12" s="21">
        <v>4.2200000000000001E-2</v>
      </c>
      <c r="KV12" s="21">
        <v>4.36E-2</v>
      </c>
      <c r="KW12" s="21">
        <v>4.36E-2</v>
      </c>
      <c r="KX12" s="21">
        <v>4.4600000000000001E-2</v>
      </c>
      <c r="KY12" s="21">
        <v>4.3299999999999998E-2</v>
      </c>
      <c r="KZ12" s="21">
        <v>4.3700000000000003E-2</v>
      </c>
      <c r="LA12" s="21">
        <v>4.5400000000000003E-2</v>
      </c>
      <c r="LB12" s="21">
        <v>4.3999999999999997E-2</v>
      </c>
      <c r="LC12" s="21">
        <v>4.3299999999999998E-2</v>
      </c>
      <c r="LD12" s="21">
        <v>4.3299999999999998E-2</v>
      </c>
      <c r="LE12" s="21">
        <v>4.36E-2</v>
      </c>
      <c r="LF12" s="21">
        <v>4.2200000000000001E-2</v>
      </c>
      <c r="LG12" s="21">
        <v>4.2500000000000003E-2</v>
      </c>
      <c r="LH12" s="21">
        <v>4.2799999999999998E-2</v>
      </c>
      <c r="LI12" s="21">
        <v>4.4600000000000001E-2</v>
      </c>
      <c r="LJ12" s="21">
        <v>4.1799999999999997E-2</v>
      </c>
      <c r="LK12" s="21">
        <v>4.2700000000000002E-2</v>
      </c>
      <c r="LL12" s="21">
        <v>4.4600000000000001E-2</v>
      </c>
      <c r="LM12" s="21">
        <v>4.3299999999999998E-2</v>
      </c>
      <c r="LN12" s="21">
        <v>4.2999999999999997E-2</v>
      </c>
      <c r="LO12" s="21">
        <v>4.3099999999999999E-2</v>
      </c>
      <c r="LP12" s="21">
        <v>4.2900000000000001E-2</v>
      </c>
      <c r="LQ12" s="21">
        <v>4.2999999999999997E-2</v>
      </c>
      <c r="LR12" s="21">
        <v>4.1500000000000002E-2</v>
      </c>
      <c r="LS12" s="21">
        <v>4.2200000000000001E-2</v>
      </c>
      <c r="LT12" s="21">
        <v>4.2500000000000003E-2</v>
      </c>
      <c r="LU12" s="21">
        <v>4.1099999999999998E-2</v>
      </c>
      <c r="LV12" s="21">
        <v>4.1700000000000001E-2</v>
      </c>
      <c r="LW12" s="21">
        <v>4.2099999999999999E-2</v>
      </c>
      <c r="LX12" s="21">
        <v>4.1500000000000002E-2</v>
      </c>
      <c r="LY12" s="21">
        <v>4.1000000000000002E-2</v>
      </c>
      <c r="LZ12" s="21">
        <v>4.1700000000000001E-2</v>
      </c>
      <c r="MA12" s="21">
        <v>4.0800000000000003E-2</v>
      </c>
      <c r="MB12" s="21">
        <v>4.1200000000000001E-2</v>
      </c>
      <c r="MC12" s="21">
        <v>4.2799999999999998E-2</v>
      </c>
      <c r="MD12" s="21">
        <v>4.2599999999999999E-2</v>
      </c>
      <c r="ME12" s="21">
        <v>3.9800000000000002E-2</v>
      </c>
      <c r="MF12" s="21">
        <v>4.1500000000000002E-2</v>
      </c>
      <c r="MG12" s="21">
        <v>4.0899999999999999E-2</v>
      </c>
      <c r="MH12" s="21">
        <v>4.1200000000000001E-2</v>
      </c>
      <c r="MI12" s="21">
        <v>4.0500000000000001E-2</v>
      </c>
      <c r="MJ12" s="21">
        <v>4.0800000000000003E-2</v>
      </c>
      <c r="MK12" s="21">
        <v>4.0300000000000002E-2</v>
      </c>
      <c r="ML12" s="21">
        <v>3.85E-2</v>
      </c>
      <c r="MM12" s="21">
        <v>3.7900000000000003E-2</v>
      </c>
      <c r="MN12" s="21">
        <v>4.02E-2</v>
      </c>
      <c r="MO12" s="21">
        <v>4.07E-2</v>
      </c>
      <c r="MP12" s="21">
        <v>4.0800000000000003E-2</v>
      </c>
      <c r="MQ12" s="21">
        <v>4.0300000000000002E-2</v>
      </c>
      <c r="MR12" s="21">
        <v>4.1799999999999997E-2</v>
      </c>
      <c r="MS12" s="21">
        <v>4.07E-2</v>
      </c>
      <c r="MT12" s="21">
        <v>4.02E-2</v>
      </c>
      <c r="MU12" s="21">
        <v>4.1200000000000001E-2</v>
      </c>
      <c r="MV12" s="21">
        <v>0.04</v>
      </c>
      <c r="MW12" s="21">
        <v>4.0300000000000002E-2</v>
      </c>
      <c r="MX12" s="21">
        <v>4.0399999999999998E-2</v>
      </c>
      <c r="MY12" s="21">
        <v>3.9699999999999999E-2</v>
      </c>
      <c r="MZ12" s="21">
        <v>4.1599999999999998E-2</v>
      </c>
      <c r="NA12" s="21">
        <v>3.9600000000000003E-2</v>
      </c>
      <c r="NB12" s="21">
        <v>3.85E-2</v>
      </c>
      <c r="NC12" s="21">
        <v>4.1399999999999999E-2</v>
      </c>
      <c r="ND12" s="21">
        <v>4.1200000000000001E-2</v>
      </c>
      <c r="NE12" s="21">
        <v>4.1700000000000001E-2</v>
      </c>
      <c r="NF12" s="21">
        <v>3.95E-2</v>
      </c>
      <c r="NG12" s="21">
        <v>3.8600000000000002E-2</v>
      </c>
      <c r="NH12" s="21">
        <v>4.2099999999999999E-2</v>
      </c>
      <c r="NI12" s="21">
        <v>4.0300000000000002E-2</v>
      </c>
      <c r="NJ12" s="21">
        <v>3.9100000000000003E-2</v>
      </c>
      <c r="NK12" s="21">
        <v>3.9399999999999998E-2</v>
      </c>
      <c r="NL12" s="21">
        <v>4.07E-2</v>
      </c>
      <c r="NM12" s="21">
        <v>4.1300000000000003E-2</v>
      </c>
      <c r="NN12" s="21">
        <v>3.95E-2</v>
      </c>
      <c r="NO12" s="21">
        <v>3.8399999999999997E-2</v>
      </c>
      <c r="NP12" s="21">
        <v>4.0500000000000001E-2</v>
      </c>
      <c r="NQ12" s="21">
        <v>4.2000000000000003E-2</v>
      </c>
      <c r="NR12" s="21">
        <v>3.9100000000000003E-2</v>
      </c>
      <c r="NS12" s="21">
        <v>4.07E-2</v>
      </c>
      <c r="NT12" s="21">
        <v>4.0899999999999999E-2</v>
      </c>
      <c r="NU12" s="21">
        <v>4.0099999999999997E-2</v>
      </c>
      <c r="NV12" s="21">
        <v>3.9699999999999999E-2</v>
      </c>
      <c r="NW12" s="21">
        <v>4.02E-2</v>
      </c>
      <c r="NX12" s="21">
        <v>3.9800000000000002E-2</v>
      </c>
      <c r="NY12" s="21">
        <v>4.2099999999999999E-2</v>
      </c>
      <c r="NZ12" s="21">
        <v>3.9399999999999998E-2</v>
      </c>
      <c r="OA12" s="21">
        <v>3.9399999999999998E-2</v>
      </c>
      <c r="OB12" s="21">
        <v>3.9399999999999998E-2</v>
      </c>
      <c r="OC12" s="21">
        <v>4.1399999999999999E-2</v>
      </c>
      <c r="OD12" s="21">
        <v>3.95E-2</v>
      </c>
      <c r="OE12" s="21">
        <v>3.9899999999999998E-2</v>
      </c>
      <c r="OF12" s="21">
        <v>4.0899999999999999E-2</v>
      </c>
      <c r="OG12" s="21">
        <v>3.9600000000000003E-2</v>
      </c>
      <c r="OH12" s="21">
        <v>3.8600000000000002E-2</v>
      </c>
      <c r="OI12" s="21">
        <v>4.0899999999999999E-2</v>
      </c>
      <c r="OJ12" s="21">
        <v>3.9E-2</v>
      </c>
      <c r="OK12" s="21">
        <v>3.9E-2</v>
      </c>
      <c r="OL12" s="21">
        <v>3.9800000000000002E-2</v>
      </c>
      <c r="OM12" s="21">
        <v>3.8899999999999997E-2</v>
      </c>
      <c r="ON12" s="21">
        <v>4.0599999999999997E-2</v>
      </c>
      <c r="OO12" s="21">
        <v>4.1200000000000001E-2</v>
      </c>
      <c r="OP12" s="21">
        <v>4.0099999999999997E-2</v>
      </c>
      <c r="OQ12" s="21">
        <v>4.1700000000000001E-2</v>
      </c>
      <c r="OR12" s="21">
        <v>4.0500000000000001E-2</v>
      </c>
      <c r="OS12" s="21">
        <v>4.0800000000000003E-2</v>
      </c>
      <c r="OT12" s="21">
        <v>3.7699999999999997E-2</v>
      </c>
      <c r="OU12" s="21">
        <v>4.1700000000000001E-2</v>
      </c>
      <c r="OV12" s="21">
        <v>4.1200000000000001E-2</v>
      </c>
      <c r="OW12" s="21">
        <v>4.0899999999999999E-2</v>
      </c>
      <c r="OX12" s="21">
        <v>4.1300000000000003E-2</v>
      </c>
      <c r="OY12" s="21">
        <v>4.1799999999999997E-2</v>
      </c>
      <c r="OZ12" s="21">
        <v>4.2000000000000003E-2</v>
      </c>
      <c r="PA12" s="21">
        <v>4.1300000000000003E-2</v>
      </c>
      <c r="PB12" s="21">
        <v>4.24E-2</v>
      </c>
      <c r="PC12" s="21">
        <v>4.1700000000000001E-2</v>
      </c>
      <c r="PD12" s="21">
        <v>4.24E-2</v>
      </c>
      <c r="PE12" s="21">
        <v>4.2299999999999997E-2</v>
      </c>
      <c r="PF12" s="21">
        <v>4.2000000000000003E-2</v>
      </c>
      <c r="PG12" s="21">
        <v>4.3499999999999997E-2</v>
      </c>
      <c r="PH12" s="21">
        <v>4.2799999999999998E-2</v>
      </c>
      <c r="PI12" s="21">
        <v>4.2299999999999997E-2</v>
      </c>
      <c r="PJ12" s="21">
        <v>4.3400000000000001E-2</v>
      </c>
      <c r="PK12" s="21">
        <v>4.2299999999999997E-2</v>
      </c>
      <c r="PL12" s="21">
        <v>4.4499999999999998E-2</v>
      </c>
      <c r="PM12" s="21">
        <v>4.8300000000000003E-2</v>
      </c>
      <c r="PN12" s="21">
        <v>4.7899999999999998E-2</v>
      </c>
      <c r="PO12" s="21">
        <v>4.3999999999999997E-2</v>
      </c>
      <c r="PP12" s="21">
        <v>4.4200000000000003E-2</v>
      </c>
      <c r="PQ12" s="21">
        <v>4.6800000000000001E-2</v>
      </c>
      <c r="PR12" s="21">
        <v>4.5699999999999998E-2</v>
      </c>
      <c r="PS12" s="21">
        <v>4.5600000000000002E-2</v>
      </c>
      <c r="PT12" s="21">
        <v>4.5400000000000003E-2</v>
      </c>
      <c r="PU12" s="21">
        <v>4.7199999999999999E-2</v>
      </c>
      <c r="PV12" s="21">
        <v>4.65E-2</v>
      </c>
      <c r="PW12" s="21">
        <v>4.6300000000000001E-2</v>
      </c>
      <c r="PX12" s="21">
        <v>4.5699999999999998E-2</v>
      </c>
      <c r="PY12" s="21">
        <v>4.8899999999999999E-2</v>
      </c>
      <c r="PZ12" s="21">
        <v>4.9299999999999997E-2</v>
      </c>
      <c r="QA12" s="21">
        <v>4.6399999999999997E-2</v>
      </c>
      <c r="QB12" s="21">
        <v>4.6899999999999997E-2</v>
      </c>
      <c r="QC12" s="21">
        <v>5.0999999999999997E-2</v>
      </c>
      <c r="QD12" s="21">
        <v>4.5600000000000002E-2</v>
      </c>
      <c r="QE12" s="21">
        <v>4.6699999999999998E-2</v>
      </c>
      <c r="QF12" s="21">
        <v>4.7699999999999999E-2</v>
      </c>
      <c r="QG12" s="21">
        <v>4.7500000000000001E-2</v>
      </c>
      <c r="QH12" s="21">
        <v>4.8099999999999997E-2</v>
      </c>
      <c r="QI12" s="21">
        <v>4.58E-2</v>
      </c>
      <c r="QJ12" s="21">
        <v>4.7199999999999999E-2</v>
      </c>
      <c r="QK12" s="21">
        <v>4.7199999999999999E-2</v>
      </c>
      <c r="QL12" s="21">
        <v>4.8099999999999997E-2</v>
      </c>
      <c r="QM12" s="21">
        <v>4.8000000000000001E-2</v>
      </c>
      <c r="QN12" s="21">
        <v>5.0799999999999998E-2</v>
      </c>
      <c r="QO12" s="21">
        <v>4.6699999999999998E-2</v>
      </c>
      <c r="QP12" s="21">
        <v>4.7300000000000002E-2</v>
      </c>
      <c r="QQ12" s="21">
        <v>4.6699999999999998E-2</v>
      </c>
      <c r="QR12" s="21">
        <v>4.9500000000000002E-2</v>
      </c>
      <c r="QS12" s="21">
        <v>4.5900000000000003E-2</v>
      </c>
      <c r="QT12" s="21">
        <v>4.7600000000000003E-2</v>
      </c>
      <c r="QU12" s="21">
        <v>4.87E-2</v>
      </c>
      <c r="QV12" s="21">
        <v>5.1900000000000002E-2</v>
      </c>
      <c r="QW12" s="21">
        <v>4.8000000000000001E-2</v>
      </c>
      <c r="QX12" s="21">
        <v>4.7399999999999998E-2</v>
      </c>
      <c r="QY12" s="21">
        <v>4.8099999999999997E-2</v>
      </c>
      <c r="QZ12" s="21">
        <v>4.7600000000000003E-2</v>
      </c>
      <c r="RA12" s="21">
        <v>4.7699999999999999E-2</v>
      </c>
      <c r="RB12" s="21">
        <v>4.7600000000000003E-2</v>
      </c>
      <c r="RC12" s="21">
        <v>4.6300000000000001E-2</v>
      </c>
      <c r="RD12" s="21">
        <v>4.8500000000000001E-2</v>
      </c>
      <c r="RE12" s="21">
        <v>4.8300000000000003E-2</v>
      </c>
      <c r="RF12" s="21">
        <v>4.2900000000000001E-2</v>
      </c>
      <c r="RG12" s="21">
        <v>4.8099999999999997E-2</v>
      </c>
      <c r="RH12" s="21">
        <v>4.7500000000000001E-2</v>
      </c>
      <c r="RI12" s="21">
        <v>4.82E-2</v>
      </c>
      <c r="RJ12" s="21">
        <v>4.48E-2</v>
      </c>
      <c r="RK12" s="21">
        <v>4.6899999999999997E-2</v>
      </c>
      <c r="RL12" s="21">
        <v>4.87E-2</v>
      </c>
      <c r="RM12" s="21">
        <v>4.6800000000000001E-2</v>
      </c>
      <c r="RN12" s="21">
        <v>4.58E-2</v>
      </c>
      <c r="RO12" s="21">
        <v>4.5100000000000001E-2</v>
      </c>
      <c r="RP12" s="21">
        <v>4.8500000000000001E-2</v>
      </c>
      <c r="RQ12" s="21">
        <v>4.7E-2</v>
      </c>
      <c r="RR12" s="21">
        <v>4.5400000000000003E-2</v>
      </c>
      <c r="RS12" s="21">
        <v>4.6300000000000001E-2</v>
      </c>
      <c r="RT12" s="21">
        <v>4.7E-2</v>
      </c>
      <c r="RU12" s="21">
        <v>4.65E-2</v>
      </c>
      <c r="RV12" s="21">
        <v>4.8000000000000001E-2</v>
      </c>
      <c r="RW12" s="21">
        <v>4.5600000000000002E-2</v>
      </c>
      <c r="RX12" s="21">
        <v>4.6399999999999997E-2</v>
      </c>
      <c r="RY12" s="21">
        <v>4.7199999999999999E-2</v>
      </c>
      <c r="RZ12" s="21">
        <v>4.7300000000000002E-2</v>
      </c>
      <c r="SA12" s="21">
        <v>4.5900000000000003E-2</v>
      </c>
      <c r="SB12" s="21">
        <v>4.7199999999999999E-2</v>
      </c>
      <c r="SC12" s="21">
        <v>4.6199999999999998E-2</v>
      </c>
      <c r="SD12" s="21">
        <v>4.6100000000000002E-2</v>
      </c>
      <c r="SE12" s="21">
        <v>4.6699999999999998E-2</v>
      </c>
      <c r="SF12" s="21">
        <v>4.53E-2</v>
      </c>
      <c r="SG12" s="21">
        <v>4.9299999999999997E-2</v>
      </c>
      <c r="SH12" s="21">
        <v>4.7800000000000002E-2</v>
      </c>
    </row>
    <row r="13" spans="1:502" x14ac:dyDescent="0.25">
      <c r="A13" s="20" t="s">
        <v>41</v>
      </c>
      <c r="B13" s="21">
        <v>1.2459</v>
      </c>
      <c r="C13" s="21">
        <v>1.2290000000000001</v>
      </c>
      <c r="D13" s="21">
        <v>1.2204999999999999</v>
      </c>
      <c r="E13" s="21">
        <v>1.2137</v>
      </c>
      <c r="F13" s="21">
        <v>1.2034</v>
      </c>
      <c r="G13" s="21">
        <v>1.2013</v>
      </c>
      <c r="H13" s="21">
        <v>1.1995</v>
      </c>
      <c r="I13" s="21">
        <v>1.1994</v>
      </c>
      <c r="J13" s="21">
        <v>1.2</v>
      </c>
      <c r="K13" s="21">
        <v>1.1990000000000001</v>
      </c>
      <c r="L13" s="21">
        <v>1.2014</v>
      </c>
      <c r="M13" s="21">
        <v>1.2045999999999999</v>
      </c>
      <c r="N13" s="21">
        <v>1.2089000000000001</v>
      </c>
      <c r="O13" s="21">
        <v>1.2141999999999999</v>
      </c>
      <c r="P13" s="21">
        <v>1.2202999999999999</v>
      </c>
      <c r="Q13" s="21">
        <v>1.2278</v>
      </c>
      <c r="R13" s="21">
        <v>1.2365999999999999</v>
      </c>
      <c r="S13" s="21">
        <v>1.2425999999999999</v>
      </c>
      <c r="T13" s="21">
        <v>1.2559</v>
      </c>
      <c r="U13" s="21">
        <v>1.2695000000000001</v>
      </c>
      <c r="V13" s="21">
        <v>1.2861</v>
      </c>
      <c r="W13" s="21">
        <v>1.3002</v>
      </c>
      <c r="X13" s="21">
        <v>1.3174999999999999</v>
      </c>
      <c r="Y13" s="21">
        <v>1.3426</v>
      </c>
      <c r="Z13" s="21">
        <v>1.3663000000000001</v>
      </c>
      <c r="AA13" s="21">
        <v>1.3805000000000001</v>
      </c>
      <c r="AB13" s="21">
        <v>1.4020999999999999</v>
      </c>
      <c r="AC13" s="21">
        <v>1.4234</v>
      </c>
      <c r="AD13" s="21">
        <v>1.4495</v>
      </c>
      <c r="AE13" s="21">
        <v>1.4756</v>
      </c>
      <c r="AF13" s="21">
        <v>1.5057</v>
      </c>
      <c r="AG13" s="21">
        <v>1.532</v>
      </c>
      <c r="AH13" s="21">
        <v>1.5662</v>
      </c>
      <c r="AI13" s="21">
        <v>1.5960000000000001</v>
      </c>
      <c r="AJ13" s="21">
        <v>1.6286</v>
      </c>
      <c r="AK13" s="21">
        <v>1.6654</v>
      </c>
      <c r="AL13" s="21">
        <v>1.6941999999999999</v>
      </c>
      <c r="AM13" s="21">
        <v>1.7264999999999999</v>
      </c>
      <c r="AN13" s="21">
        <v>1.7605999999999999</v>
      </c>
      <c r="AO13" s="21">
        <v>1.7936000000000001</v>
      </c>
      <c r="AP13" s="21">
        <v>1.8253999999999999</v>
      </c>
      <c r="AQ13" s="21">
        <v>1.8549</v>
      </c>
      <c r="AR13" s="21">
        <v>1.8874</v>
      </c>
      <c r="AS13" s="21">
        <v>1.9242999999999999</v>
      </c>
      <c r="AT13" s="21">
        <v>1.9564999999999999</v>
      </c>
      <c r="AU13" s="21">
        <v>1.9819</v>
      </c>
      <c r="AV13" s="21">
        <v>2.0003000000000002</v>
      </c>
      <c r="AW13" s="21">
        <v>2.0259999999999998</v>
      </c>
      <c r="AX13" s="21">
        <v>2.0455000000000001</v>
      </c>
      <c r="AY13" s="21">
        <v>2.0661</v>
      </c>
      <c r="AZ13" s="21">
        <v>2.0728</v>
      </c>
      <c r="BA13" s="21">
        <v>2.0842999999999998</v>
      </c>
      <c r="BB13" s="21">
        <v>2.0929000000000002</v>
      </c>
      <c r="BC13" s="21">
        <v>2.0985999999999998</v>
      </c>
      <c r="BD13" s="21">
        <v>2.0926999999999998</v>
      </c>
      <c r="BE13" s="21">
        <v>2.0855000000000001</v>
      </c>
      <c r="BF13" s="21">
        <v>2.0829</v>
      </c>
      <c r="BG13" s="21">
        <v>2.0720000000000001</v>
      </c>
      <c r="BH13" s="21">
        <v>2.0514999999999999</v>
      </c>
      <c r="BI13" s="21">
        <v>2.0230000000000001</v>
      </c>
      <c r="BJ13" s="21">
        <v>2.0023</v>
      </c>
      <c r="BK13" s="21">
        <v>1.9756</v>
      </c>
      <c r="BL13" s="21">
        <v>1.9499</v>
      </c>
      <c r="BM13" s="21">
        <v>1.9106000000000001</v>
      </c>
      <c r="BN13" s="21">
        <v>1.8612</v>
      </c>
      <c r="BO13" s="21">
        <v>1.8173999999999999</v>
      </c>
      <c r="BP13" s="21">
        <v>1.7602</v>
      </c>
      <c r="BQ13" s="21">
        <v>1.7052</v>
      </c>
      <c r="BR13" s="21">
        <v>1.6351</v>
      </c>
      <c r="BS13" s="21">
        <v>1.5809</v>
      </c>
      <c r="BT13" s="21">
        <v>1.5122</v>
      </c>
      <c r="BU13" s="21">
        <v>1.444</v>
      </c>
      <c r="BV13" s="21">
        <v>1.3634999999999999</v>
      </c>
      <c r="BW13" s="21">
        <v>1.3017000000000001</v>
      </c>
      <c r="BX13" s="21">
        <v>1.2332000000000001</v>
      </c>
      <c r="BY13" s="21">
        <v>1.1693</v>
      </c>
      <c r="BZ13" s="21">
        <v>1.1158999999999999</v>
      </c>
      <c r="CA13" s="21">
        <v>1.0539000000000001</v>
      </c>
      <c r="CB13" s="21">
        <v>1.0046999999999999</v>
      </c>
      <c r="CC13" s="21">
        <v>0.93959999999999999</v>
      </c>
      <c r="CD13" s="21">
        <v>0.86960000000000004</v>
      </c>
      <c r="CE13" s="21">
        <v>0.80330000000000001</v>
      </c>
      <c r="CF13" s="21">
        <v>0.74960000000000004</v>
      </c>
      <c r="CG13" s="21">
        <v>0.69450000000000001</v>
      </c>
      <c r="CH13" s="21">
        <v>0.64119999999999999</v>
      </c>
      <c r="CI13" s="21">
        <v>0.59330000000000005</v>
      </c>
      <c r="CJ13" s="21">
        <v>0.54779999999999995</v>
      </c>
      <c r="CK13" s="21">
        <v>0.49969999999999998</v>
      </c>
      <c r="CL13" s="21">
        <v>0.44779999999999998</v>
      </c>
      <c r="CM13" s="21">
        <v>0.41220000000000001</v>
      </c>
      <c r="CN13" s="21">
        <v>0.37669999999999998</v>
      </c>
      <c r="CO13" s="21">
        <v>0.3417</v>
      </c>
      <c r="CP13" s="21">
        <v>0.31409999999999999</v>
      </c>
      <c r="CQ13" s="21">
        <v>0.29010000000000002</v>
      </c>
      <c r="CR13" s="21">
        <v>0.26069999999999999</v>
      </c>
      <c r="CS13" s="21">
        <v>0.23580000000000001</v>
      </c>
      <c r="CT13" s="21">
        <v>0.21410000000000001</v>
      </c>
      <c r="CU13" s="21">
        <v>0.1976</v>
      </c>
      <c r="CV13" s="21">
        <v>0.17899999999999999</v>
      </c>
      <c r="CW13" s="21">
        <v>0.16239999999999999</v>
      </c>
      <c r="CX13" s="21">
        <v>0.14829999999999999</v>
      </c>
      <c r="CY13" s="21">
        <v>0.13600000000000001</v>
      </c>
      <c r="CZ13" s="21">
        <v>0.1268</v>
      </c>
      <c r="DA13" s="21">
        <v>0.1171</v>
      </c>
      <c r="DB13" s="21">
        <v>0.10979999999999999</v>
      </c>
      <c r="DC13" s="21">
        <v>0.10290000000000001</v>
      </c>
      <c r="DD13" s="21">
        <v>9.74E-2</v>
      </c>
      <c r="DE13" s="21">
        <v>9.3700000000000006E-2</v>
      </c>
      <c r="DF13" s="21">
        <v>8.8499999999999995E-2</v>
      </c>
      <c r="DG13" s="21">
        <v>8.4699999999999998E-2</v>
      </c>
      <c r="DH13" s="21">
        <v>8.2100000000000006E-2</v>
      </c>
      <c r="DI13" s="21">
        <v>8.0399999999999999E-2</v>
      </c>
      <c r="DJ13" s="21">
        <v>7.8200000000000006E-2</v>
      </c>
      <c r="DK13" s="21">
        <v>7.5800000000000006E-2</v>
      </c>
      <c r="DL13" s="21">
        <v>7.3899999999999993E-2</v>
      </c>
      <c r="DM13" s="21">
        <v>7.3400000000000007E-2</v>
      </c>
      <c r="DN13" s="21">
        <v>7.1599999999999997E-2</v>
      </c>
      <c r="DO13" s="21">
        <v>7.0199999999999999E-2</v>
      </c>
      <c r="DP13" s="21">
        <v>6.93E-2</v>
      </c>
      <c r="DQ13" s="21">
        <v>6.8500000000000005E-2</v>
      </c>
      <c r="DR13" s="21">
        <v>6.7299999999999999E-2</v>
      </c>
      <c r="DS13" s="21">
        <v>6.6699999999999995E-2</v>
      </c>
      <c r="DT13" s="21">
        <v>6.54E-2</v>
      </c>
      <c r="DU13" s="21">
        <v>6.4699999999999994E-2</v>
      </c>
      <c r="DV13" s="21">
        <v>6.4399999999999999E-2</v>
      </c>
      <c r="DW13" s="21">
        <v>6.4799999999999996E-2</v>
      </c>
      <c r="DX13" s="21">
        <v>6.3500000000000001E-2</v>
      </c>
      <c r="DY13" s="21">
        <v>6.3299999999999995E-2</v>
      </c>
      <c r="DZ13" s="21">
        <v>6.3200000000000006E-2</v>
      </c>
      <c r="EA13" s="21">
        <v>6.25E-2</v>
      </c>
      <c r="EB13" s="21">
        <v>6.1400000000000003E-2</v>
      </c>
      <c r="EC13" s="21">
        <v>6.0199999999999997E-2</v>
      </c>
      <c r="ED13" s="21">
        <v>6.0699999999999997E-2</v>
      </c>
      <c r="EE13" s="21">
        <v>6.0699999999999997E-2</v>
      </c>
      <c r="EF13" s="21">
        <v>6.0299999999999999E-2</v>
      </c>
      <c r="EG13" s="21">
        <v>6.0299999999999999E-2</v>
      </c>
      <c r="EH13" s="21">
        <v>5.9700000000000003E-2</v>
      </c>
      <c r="EI13" s="21">
        <v>5.8000000000000003E-2</v>
      </c>
      <c r="EJ13" s="21">
        <v>5.8099999999999999E-2</v>
      </c>
      <c r="EK13" s="21">
        <v>5.6800000000000003E-2</v>
      </c>
      <c r="EL13" s="21">
        <v>5.7700000000000001E-2</v>
      </c>
      <c r="EM13" s="21">
        <v>5.6399999999999999E-2</v>
      </c>
      <c r="EN13" s="21">
        <v>5.6899999999999999E-2</v>
      </c>
      <c r="EO13" s="21">
        <v>5.6099999999999997E-2</v>
      </c>
      <c r="EP13" s="21">
        <v>5.57E-2</v>
      </c>
      <c r="EQ13" s="21">
        <v>5.5899999999999998E-2</v>
      </c>
      <c r="ER13" s="21">
        <v>5.5599999999999997E-2</v>
      </c>
      <c r="ES13" s="21">
        <v>5.5E-2</v>
      </c>
      <c r="ET13" s="21">
        <v>5.4899999999999997E-2</v>
      </c>
      <c r="EU13" s="21">
        <v>5.4899999999999997E-2</v>
      </c>
      <c r="EV13" s="21">
        <v>5.4100000000000002E-2</v>
      </c>
      <c r="EW13" s="21">
        <v>5.4300000000000001E-2</v>
      </c>
      <c r="EX13" s="21">
        <v>5.4100000000000002E-2</v>
      </c>
      <c r="EY13" s="21">
        <v>5.3800000000000001E-2</v>
      </c>
      <c r="EZ13" s="21">
        <v>5.2600000000000001E-2</v>
      </c>
      <c r="FA13" s="21">
        <v>5.2600000000000001E-2</v>
      </c>
      <c r="FB13" s="21">
        <v>5.28E-2</v>
      </c>
      <c r="FC13" s="21">
        <v>5.1799999999999999E-2</v>
      </c>
      <c r="FD13" s="21">
        <v>5.2400000000000002E-2</v>
      </c>
      <c r="FE13" s="21">
        <v>5.1799999999999999E-2</v>
      </c>
      <c r="FF13" s="21">
        <v>5.1499999999999997E-2</v>
      </c>
      <c r="FG13" s="21">
        <v>5.2499999999999998E-2</v>
      </c>
      <c r="FH13" s="21">
        <v>5.0700000000000002E-2</v>
      </c>
      <c r="FI13" s="21">
        <v>5.04E-2</v>
      </c>
      <c r="FJ13" s="21">
        <v>5.11E-2</v>
      </c>
      <c r="FK13" s="21">
        <v>5.0099999999999999E-2</v>
      </c>
      <c r="FL13" s="21">
        <v>4.9099999999999998E-2</v>
      </c>
      <c r="FM13" s="21">
        <v>0.05</v>
      </c>
      <c r="FN13" s="21">
        <v>4.9200000000000001E-2</v>
      </c>
      <c r="FO13" s="21">
        <v>4.8599999999999997E-2</v>
      </c>
      <c r="FP13" s="21">
        <v>4.9200000000000001E-2</v>
      </c>
      <c r="FQ13" s="21">
        <v>0.05</v>
      </c>
      <c r="FR13" s="21">
        <v>4.9099999999999998E-2</v>
      </c>
      <c r="FS13" s="21">
        <v>4.8099999999999997E-2</v>
      </c>
      <c r="FT13" s="21">
        <v>4.8099999999999997E-2</v>
      </c>
      <c r="FU13" s="21">
        <v>4.9200000000000001E-2</v>
      </c>
      <c r="FV13" s="21">
        <v>4.8800000000000003E-2</v>
      </c>
      <c r="FW13" s="21">
        <v>4.7600000000000003E-2</v>
      </c>
      <c r="FX13" s="21">
        <v>4.7300000000000002E-2</v>
      </c>
      <c r="FY13" s="21">
        <v>4.8300000000000003E-2</v>
      </c>
      <c r="FZ13" s="21">
        <v>4.82E-2</v>
      </c>
      <c r="GA13" s="21">
        <v>4.8099999999999997E-2</v>
      </c>
      <c r="GB13" s="21">
        <v>4.82E-2</v>
      </c>
      <c r="GC13" s="21">
        <v>4.7699999999999999E-2</v>
      </c>
      <c r="GD13" s="21">
        <v>4.7899999999999998E-2</v>
      </c>
      <c r="GE13" s="21">
        <v>4.7300000000000002E-2</v>
      </c>
      <c r="GF13" s="21">
        <v>4.6800000000000001E-2</v>
      </c>
      <c r="GG13" s="21">
        <v>4.7199999999999999E-2</v>
      </c>
      <c r="GH13" s="21">
        <v>4.65E-2</v>
      </c>
      <c r="GI13" s="21">
        <v>4.6199999999999998E-2</v>
      </c>
      <c r="GJ13" s="21">
        <v>4.6399999999999997E-2</v>
      </c>
      <c r="GK13" s="21">
        <v>4.65E-2</v>
      </c>
      <c r="GL13" s="21">
        <v>4.5900000000000003E-2</v>
      </c>
      <c r="GM13" s="21">
        <v>4.6300000000000001E-2</v>
      </c>
      <c r="GN13" s="21">
        <v>4.6699999999999998E-2</v>
      </c>
      <c r="GO13" s="21">
        <v>4.6199999999999998E-2</v>
      </c>
      <c r="GP13" s="21">
        <v>4.5600000000000002E-2</v>
      </c>
      <c r="GQ13" s="21">
        <v>4.5999999999999999E-2</v>
      </c>
      <c r="GR13" s="21">
        <v>4.6300000000000001E-2</v>
      </c>
      <c r="GS13" s="21">
        <v>4.5499999999999999E-2</v>
      </c>
      <c r="GT13" s="21">
        <v>4.5699999999999998E-2</v>
      </c>
      <c r="GU13" s="21">
        <v>4.5199999999999997E-2</v>
      </c>
      <c r="GV13" s="21">
        <v>4.5999999999999999E-2</v>
      </c>
      <c r="GW13" s="21">
        <v>4.4600000000000001E-2</v>
      </c>
      <c r="GX13" s="21">
        <v>4.4499999999999998E-2</v>
      </c>
      <c r="GY13" s="21">
        <v>4.4600000000000001E-2</v>
      </c>
      <c r="GZ13" s="21">
        <v>4.4999999999999998E-2</v>
      </c>
      <c r="HA13" s="21">
        <v>4.4900000000000002E-2</v>
      </c>
      <c r="HB13" s="21">
        <v>4.4699999999999997E-2</v>
      </c>
      <c r="HC13" s="21">
        <v>4.41E-2</v>
      </c>
      <c r="HD13" s="21">
        <v>4.36E-2</v>
      </c>
      <c r="HE13" s="21">
        <v>4.4200000000000003E-2</v>
      </c>
      <c r="HF13" s="21">
        <v>4.4900000000000002E-2</v>
      </c>
      <c r="HG13" s="21">
        <v>4.4600000000000001E-2</v>
      </c>
      <c r="HH13" s="21">
        <v>4.3900000000000002E-2</v>
      </c>
      <c r="HI13" s="21">
        <v>4.4299999999999999E-2</v>
      </c>
      <c r="HJ13" s="21">
        <v>4.4699999999999997E-2</v>
      </c>
      <c r="HK13" s="21">
        <v>4.41E-2</v>
      </c>
      <c r="HL13" s="21">
        <v>4.4999999999999998E-2</v>
      </c>
      <c r="HM13" s="21">
        <v>4.53E-2</v>
      </c>
      <c r="HN13" s="21">
        <v>4.4600000000000001E-2</v>
      </c>
      <c r="HO13" s="21">
        <v>4.4900000000000002E-2</v>
      </c>
      <c r="HP13" s="21">
        <v>4.5900000000000003E-2</v>
      </c>
      <c r="HQ13" s="21">
        <v>4.6300000000000001E-2</v>
      </c>
      <c r="HR13" s="21">
        <v>4.3900000000000002E-2</v>
      </c>
      <c r="HS13" s="21">
        <v>4.4499999999999998E-2</v>
      </c>
      <c r="HT13" s="21">
        <v>4.58E-2</v>
      </c>
      <c r="HU13" s="21">
        <v>4.4600000000000001E-2</v>
      </c>
      <c r="HV13" s="21">
        <v>4.48E-2</v>
      </c>
      <c r="HW13" s="21">
        <v>4.4600000000000001E-2</v>
      </c>
      <c r="HX13" s="21">
        <v>4.5400000000000003E-2</v>
      </c>
      <c r="HY13" s="21">
        <v>4.5400000000000003E-2</v>
      </c>
      <c r="HZ13" s="21">
        <v>4.4299999999999999E-2</v>
      </c>
      <c r="IA13" s="21">
        <v>4.3299999999999998E-2</v>
      </c>
      <c r="IB13" s="21">
        <v>4.4400000000000002E-2</v>
      </c>
      <c r="IC13" s="21">
        <v>4.5499999999999999E-2</v>
      </c>
      <c r="ID13" s="21">
        <v>4.3900000000000002E-2</v>
      </c>
      <c r="IE13" s="21">
        <v>4.3700000000000003E-2</v>
      </c>
      <c r="IF13" s="21">
        <v>4.4299999999999999E-2</v>
      </c>
      <c r="IG13" s="21">
        <v>4.48E-2</v>
      </c>
      <c r="IH13" s="21">
        <v>4.4600000000000001E-2</v>
      </c>
      <c r="II13" s="21">
        <v>4.4999999999999998E-2</v>
      </c>
      <c r="IJ13" s="21">
        <v>4.4299999999999999E-2</v>
      </c>
      <c r="IK13" s="21">
        <v>4.4200000000000003E-2</v>
      </c>
      <c r="IL13" s="21">
        <v>4.4600000000000001E-2</v>
      </c>
      <c r="IM13" s="21">
        <v>4.3900000000000002E-2</v>
      </c>
      <c r="IN13" s="21">
        <v>4.41E-2</v>
      </c>
      <c r="IO13" s="21">
        <v>4.4200000000000003E-2</v>
      </c>
      <c r="IP13" s="21">
        <v>4.3799999999999999E-2</v>
      </c>
      <c r="IQ13" s="21">
        <v>4.4299999999999999E-2</v>
      </c>
      <c r="IR13" s="21">
        <v>4.48E-2</v>
      </c>
      <c r="IS13" s="21">
        <v>4.5100000000000001E-2</v>
      </c>
      <c r="IT13" s="21">
        <v>4.3900000000000002E-2</v>
      </c>
      <c r="IU13" s="21">
        <v>4.3900000000000002E-2</v>
      </c>
      <c r="IV13" s="21">
        <v>4.3799999999999999E-2</v>
      </c>
      <c r="IW13" s="21">
        <v>4.3799999999999999E-2</v>
      </c>
      <c r="IX13" s="21">
        <v>4.3299999999999998E-2</v>
      </c>
      <c r="IY13" s="21">
        <v>4.4999999999999998E-2</v>
      </c>
      <c r="IZ13" s="21">
        <v>4.4900000000000002E-2</v>
      </c>
      <c r="JA13" s="21">
        <v>4.41E-2</v>
      </c>
      <c r="JB13" s="21">
        <v>4.2200000000000001E-2</v>
      </c>
      <c r="JC13" s="21">
        <v>4.4200000000000003E-2</v>
      </c>
      <c r="JD13" s="21">
        <v>4.4999999999999998E-2</v>
      </c>
      <c r="JE13" s="21">
        <v>4.4200000000000003E-2</v>
      </c>
      <c r="JF13" s="21">
        <v>4.48E-2</v>
      </c>
      <c r="JG13" s="21">
        <v>4.4600000000000001E-2</v>
      </c>
      <c r="JH13" s="21">
        <v>4.6199999999999998E-2</v>
      </c>
      <c r="JI13" s="21">
        <v>4.3499999999999997E-2</v>
      </c>
      <c r="JJ13" s="21">
        <v>4.4600000000000001E-2</v>
      </c>
      <c r="JK13" s="21">
        <v>4.41E-2</v>
      </c>
      <c r="JL13" s="21">
        <v>4.4200000000000003E-2</v>
      </c>
      <c r="JM13" s="21">
        <v>4.3700000000000003E-2</v>
      </c>
      <c r="JN13" s="21">
        <v>4.4299999999999999E-2</v>
      </c>
      <c r="JO13" s="21">
        <v>4.7E-2</v>
      </c>
      <c r="JP13" s="21">
        <v>4.4600000000000001E-2</v>
      </c>
      <c r="JQ13" s="21">
        <v>4.3999999999999997E-2</v>
      </c>
      <c r="JR13" s="21">
        <v>4.3900000000000002E-2</v>
      </c>
      <c r="JS13" s="21">
        <v>4.4499999999999998E-2</v>
      </c>
      <c r="JT13" s="21">
        <v>4.4900000000000002E-2</v>
      </c>
      <c r="JU13" s="21">
        <v>4.3999999999999997E-2</v>
      </c>
      <c r="JV13" s="21">
        <v>4.3499999999999997E-2</v>
      </c>
      <c r="JW13" s="21">
        <v>4.4200000000000003E-2</v>
      </c>
      <c r="JX13" s="21">
        <v>4.5100000000000001E-2</v>
      </c>
      <c r="JY13" s="21">
        <v>4.36E-2</v>
      </c>
      <c r="JZ13" s="21">
        <v>4.3099999999999999E-2</v>
      </c>
      <c r="KA13" s="21">
        <v>4.3499999999999997E-2</v>
      </c>
      <c r="KB13" s="21">
        <v>4.4200000000000003E-2</v>
      </c>
      <c r="KC13" s="21">
        <v>4.4900000000000002E-2</v>
      </c>
      <c r="KD13" s="21">
        <v>4.3299999999999998E-2</v>
      </c>
      <c r="KE13" s="21">
        <v>4.36E-2</v>
      </c>
      <c r="KF13" s="21">
        <v>4.2999999999999997E-2</v>
      </c>
      <c r="KG13" s="21">
        <v>4.2900000000000001E-2</v>
      </c>
      <c r="KH13" s="21">
        <v>4.4400000000000002E-2</v>
      </c>
      <c r="KI13" s="21">
        <v>4.36E-2</v>
      </c>
      <c r="KJ13" s="21">
        <v>4.0500000000000001E-2</v>
      </c>
      <c r="KK13" s="21">
        <v>4.1099999999999998E-2</v>
      </c>
      <c r="KL13" s="21">
        <v>4.3700000000000003E-2</v>
      </c>
      <c r="KM13" s="21">
        <v>4.3700000000000003E-2</v>
      </c>
      <c r="KN13" s="21">
        <v>4.2000000000000003E-2</v>
      </c>
      <c r="KO13" s="21">
        <v>4.2099999999999999E-2</v>
      </c>
      <c r="KP13" s="21">
        <v>4.3400000000000001E-2</v>
      </c>
      <c r="KQ13" s="21">
        <v>4.36E-2</v>
      </c>
      <c r="KR13" s="21">
        <v>4.3299999999999998E-2</v>
      </c>
      <c r="KS13" s="21">
        <v>4.3099999999999999E-2</v>
      </c>
      <c r="KT13" s="21">
        <v>4.3499999999999997E-2</v>
      </c>
      <c r="KU13" s="21">
        <v>4.3700000000000003E-2</v>
      </c>
      <c r="KV13" s="21">
        <v>4.3400000000000001E-2</v>
      </c>
      <c r="KW13" s="21">
        <v>4.3900000000000002E-2</v>
      </c>
      <c r="KX13" s="21">
        <v>4.4999999999999998E-2</v>
      </c>
      <c r="KY13" s="21">
        <v>4.3400000000000001E-2</v>
      </c>
      <c r="KZ13" s="21">
        <v>4.3499999999999997E-2</v>
      </c>
      <c r="LA13" s="21">
        <v>4.5900000000000003E-2</v>
      </c>
      <c r="LB13" s="21">
        <v>4.3900000000000002E-2</v>
      </c>
      <c r="LC13" s="21">
        <v>4.3099999999999999E-2</v>
      </c>
      <c r="LD13" s="21">
        <v>4.3700000000000003E-2</v>
      </c>
      <c r="LE13" s="21">
        <v>4.2999999999999997E-2</v>
      </c>
      <c r="LF13" s="21">
        <v>4.24E-2</v>
      </c>
      <c r="LG13" s="21">
        <v>4.2900000000000001E-2</v>
      </c>
      <c r="LH13" s="21">
        <v>4.1700000000000001E-2</v>
      </c>
      <c r="LI13" s="21">
        <v>4.36E-2</v>
      </c>
      <c r="LJ13" s="21">
        <v>4.3400000000000001E-2</v>
      </c>
      <c r="LK13" s="21">
        <v>4.2599999999999999E-2</v>
      </c>
      <c r="LL13" s="21">
        <v>4.07E-2</v>
      </c>
      <c r="LM13" s="21">
        <v>4.3499999999999997E-2</v>
      </c>
      <c r="LN13" s="21">
        <v>4.2599999999999999E-2</v>
      </c>
      <c r="LO13" s="21">
        <v>4.2799999999999998E-2</v>
      </c>
      <c r="LP13" s="21">
        <v>4.1799999999999997E-2</v>
      </c>
      <c r="LQ13" s="21">
        <v>4.2700000000000002E-2</v>
      </c>
      <c r="LR13" s="21">
        <v>4.0599999999999997E-2</v>
      </c>
      <c r="LS13" s="21">
        <v>4.2099999999999999E-2</v>
      </c>
      <c r="LT13" s="21">
        <v>4.2700000000000002E-2</v>
      </c>
      <c r="LU13" s="21">
        <v>4.1700000000000001E-2</v>
      </c>
      <c r="LV13" s="21">
        <v>4.1399999999999999E-2</v>
      </c>
      <c r="LW13" s="21">
        <v>4.2599999999999999E-2</v>
      </c>
      <c r="LX13" s="21">
        <v>4.1200000000000001E-2</v>
      </c>
      <c r="LY13" s="21">
        <v>4.2299999999999997E-2</v>
      </c>
      <c r="LZ13" s="21">
        <v>4.2000000000000003E-2</v>
      </c>
      <c r="MA13" s="21">
        <v>4.0800000000000003E-2</v>
      </c>
      <c r="MB13" s="21">
        <v>4.0899999999999999E-2</v>
      </c>
      <c r="MC13" s="21">
        <v>4.1700000000000001E-2</v>
      </c>
      <c r="MD13" s="21">
        <v>4.48E-2</v>
      </c>
      <c r="ME13" s="21">
        <v>4.3700000000000003E-2</v>
      </c>
      <c r="MF13" s="21">
        <v>4.1599999999999998E-2</v>
      </c>
      <c r="MG13" s="21">
        <v>4.0399999999999998E-2</v>
      </c>
      <c r="MH13" s="21">
        <v>4.36E-2</v>
      </c>
      <c r="MI13" s="21">
        <v>4.1599999999999998E-2</v>
      </c>
      <c r="MJ13" s="21">
        <v>3.9899999999999998E-2</v>
      </c>
      <c r="MK13" s="21">
        <v>4.1700000000000001E-2</v>
      </c>
      <c r="ML13" s="21">
        <v>4.1799999999999997E-2</v>
      </c>
      <c r="MM13" s="21">
        <v>4.1399999999999999E-2</v>
      </c>
      <c r="MN13" s="21">
        <v>4.0500000000000001E-2</v>
      </c>
      <c r="MO13" s="21">
        <v>4.0500000000000001E-2</v>
      </c>
      <c r="MP13" s="21">
        <v>4.1000000000000002E-2</v>
      </c>
      <c r="MQ13" s="21">
        <v>4.1000000000000002E-2</v>
      </c>
      <c r="MR13" s="21">
        <v>0.04</v>
      </c>
      <c r="MS13" s="21">
        <v>4.1300000000000003E-2</v>
      </c>
      <c r="MT13" s="21">
        <v>4.1599999999999998E-2</v>
      </c>
      <c r="MU13" s="21">
        <v>4.1200000000000001E-2</v>
      </c>
      <c r="MV13" s="21">
        <v>4.1099999999999998E-2</v>
      </c>
      <c r="MW13" s="21">
        <v>4.1099999999999998E-2</v>
      </c>
      <c r="MX13" s="21">
        <v>4.07E-2</v>
      </c>
      <c r="MY13" s="21">
        <v>3.9899999999999998E-2</v>
      </c>
      <c r="MZ13" s="21">
        <v>4.1399999999999999E-2</v>
      </c>
      <c r="NA13" s="21">
        <v>4.07E-2</v>
      </c>
      <c r="NB13" s="21">
        <v>3.9E-2</v>
      </c>
      <c r="NC13" s="21">
        <v>4.1000000000000002E-2</v>
      </c>
      <c r="ND13" s="21">
        <v>4.1300000000000003E-2</v>
      </c>
      <c r="NE13" s="21">
        <v>4.3099999999999999E-2</v>
      </c>
      <c r="NF13" s="21">
        <v>4.0899999999999999E-2</v>
      </c>
      <c r="NG13" s="21">
        <v>3.9399999999999998E-2</v>
      </c>
      <c r="NH13" s="21">
        <v>4.3400000000000001E-2</v>
      </c>
      <c r="NI13" s="21">
        <v>4.1700000000000001E-2</v>
      </c>
      <c r="NJ13" s="21">
        <v>4.02E-2</v>
      </c>
      <c r="NK13" s="21">
        <v>4.0300000000000002E-2</v>
      </c>
      <c r="NL13" s="21">
        <v>4.1200000000000001E-2</v>
      </c>
      <c r="NM13" s="21">
        <v>4.2900000000000001E-2</v>
      </c>
      <c r="NN13" s="21">
        <v>4.0800000000000003E-2</v>
      </c>
      <c r="NO13" s="21">
        <v>0.04</v>
      </c>
      <c r="NP13" s="21">
        <v>4.07E-2</v>
      </c>
      <c r="NQ13" s="21">
        <v>4.2099999999999999E-2</v>
      </c>
      <c r="NR13" s="21">
        <v>4.2200000000000001E-2</v>
      </c>
      <c r="NS13" s="21">
        <v>4.0599999999999997E-2</v>
      </c>
      <c r="NT13" s="21">
        <v>4.2299999999999997E-2</v>
      </c>
      <c r="NU13" s="21">
        <v>4.2000000000000003E-2</v>
      </c>
      <c r="NV13" s="21">
        <v>3.9899999999999998E-2</v>
      </c>
      <c r="NW13" s="21">
        <v>4.07E-2</v>
      </c>
      <c r="NX13" s="21">
        <v>4.0599999999999997E-2</v>
      </c>
      <c r="NY13" s="21">
        <v>4.2599999999999999E-2</v>
      </c>
      <c r="NZ13" s="21">
        <v>4.1300000000000003E-2</v>
      </c>
      <c r="OA13" s="21">
        <v>3.9E-2</v>
      </c>
      <c r="OB13" s="21">
        <v>4.1099999999999998E-2</v>
      </c>
      <c r="OC13" s="21">
        <v>4.2099999999999999E-2</v>
      </c>
      <c r="OD13" s="21">
        <v>3.8800000000000001E-2</v>
      </c>
      <c r="OE13" s="21">
        <v>3.9300000000000002E-2</v>
      </c>
      <c r="OF13" s="21">
        <v>4.1000000000000002E-2</v>
      </c>
      <c r="OG13" s="21">
        <v>4.0599999999999997E-2</v>
      </c>
      <c r="OH13" s="21">
        <v>3.85E-2</v>
      </c>
      <c r="OI13" s="21">
        <v>4.0300000000000002E-2</v>
      </c>
      <c r="OJ13" s="21">
        <v>4.02E-2</v>
      </c>
      <c r="OK13" s="21">
        <v>4.0399999999999998E-2</v>
      </c>
      <c r="OL13" s="21">
        <v>3.8699999999999998E-2</v>
      </c>
      <c r="OM13" s="21">
        <v>4.0399999999999998E-2</v>
      </c>
      <c r="ON13" s="21">
        <v>4.0899999999999999E-2</v>
      </c>
      <c r="OO13" s="21">
        <v>4.07E-2</v>
      </c>
      <c r="OP13" s="21">
        <v>4.0300000000000002E-2</v>
      </c>
      <c r="OQ13" s="21">
        <v>4.24E-2</v>
      </c>
      <c r="OR13" s="21">
        <v>4.1099999999999998E-2</v>
      </c>
      <c r="OS13" s="21">
        <v>4.2099999999999999E-2</v>
      </c>
      <c r="OT13" s="21">
        <v>4.2500000000000003E-2</v>
      </c>
      <c r="OU13" s="21">
        <v>4.2799999999999998E-2</v>
      </c>
      <c r="OV13" s="21">
        <v>4.1700000000000001E-2</v>
      </c>
      <c r="OW13" s="21">
        <v>4.1700000000000001E-2</v>
      </c>
      <c r="OX13" s="21">
        <v>4.3099999999999999E-2</v>
      </c>
      <c r="OY13" s="21">
        <v>4.3099999999999999E-2</v>
      </c>
      <c r="OZ13" s="21">
        <v>4.1799999999999997E-2</v>
      </c>
      <c r="PA13" s="21">
        <v>4.2999999999999997E-2</v>
      </c>
      <c r="PB13" s="21">
        <v>4.3799999999999999E-2</v>
      </c>
      <c r="PC13" s="21">
        <v>4.48E-2</v>
      </c>
      <c r="PD13" s="21">
        <v>4.2999999999999997E-2</v>
      </c>
      <c r="PE13" s="21">
        <v>4.3099999999999999E-2</v>
      </c>
      <c r="PF13" s="21">
        <v>4.3499999999999997E-2</v>
      </c>
      <c r="PG13" s="21">
        <v>4.3900000000000002E-2</v>
      </c>
      <c r="PH13" s="21">
        <v>4.2599999999999999E-2</v>
      </c>
      <c r="PI13" s="21">
        <v>4.2599999999999999E-2</v>
      </c>
      <c r="PJ13" s="21">
        <v>4.3799999999999999E-2</v>
      </c>
      <c r="PK13" s="21">
        <v>4.2299999999999997E-2</v>
      </c>
      <c r="PL13" s="21">
        <v>4.3700000000000003E-2</v>
      </c>
      <c r="PM13" s="21">
        <v>4.9000000000000002E-2</v>
      </c>
      <c r="PN13" s="21">
        <v>4.7500000000000001E-2</v>
      </c>
      <c r="PO13" s="21">
        <v>4.2000000000000003E-2</v>
      </c>
      <c r="PP13" s="21">
        <v>4.3900000000000002E-2</v>
      </c>
      <c r="PQ13" s="21">
        <v>4.7899999999999998E-2</v>
      </c>
      <c r="PR13" s="21">
        <v>4.7199999999999999E-2</v>
      </c>
      <c r="PS13" s="21">
        <v>4.6199999999999998E-2</v>
      </c>
      <c r="PT13" s="21">
        <v>4.3999999999999997E-2</v>
      </c>
      <c r="PU13" s="21">
        <v>4.7699999999999999E-2</v>
      </c>
      <c r="PV13" s="21">
        <v>4.58E-2</v>
      </c>
      <c r="PW13" s="21">
        <v>4.7E-2</v>
      </c>
      <c r="PX13" s="21">
        <v>4.53E-2</v>
      </c>
      <c r="PY13" s="21">
        <v>0.05</v>
      </c>
      <c r="PZ13" s="21">
        <v>4.87E-2</v>
      </c>
      <c r="QA13" s="21">
        <v>4.6199999999999998E-2</v>
      </c>
      <c r="QB13" s="21">
        <v>4.3999999999999997E-2</v>
      </c>
      <c r="QC13" s="21">
        <v>4.8099999999999997E-2</v>
      </c>
      <c r="QD13" s="21">
        <v>4.7199999999999999E-2</v>
      </c>
      <c r="QE13" s="21">
        <v>4.48E-2</v>
      </c>
      <c r="QF13" s="21">
        <v>4.6800000000000001E-2</v>
      </c>
      <c r="QG13" s="21">
        <v>4.65E-2</v>
      </c>
      <c r="QH13" s="21">
        <v>4.5600000000000002E-2</v>
      </c>
      <c r="QI13" s="21">
        <v>3.9399999999999998E-2</v>
      </c>
      <c r="QJ13" s="21">
        <v>4.8099999999999997E-2</v>
      </c>
      <c r="QK13" s="21">
        <v>4.6699999999999998E-2</v>
      </c>
      <c r="QL13" s="21">
        <v>4.9200000000000001E-2</v>
      </c>
      <c r="QM13" s="21">
        <v>4.7500000000000001E-2</v>
      </c>
      <c r="QN13" s="21">
        <v>0.05</v>
      </c>
      <c r="QO13" s="21">
        <v>4.5999999999999999E-2</v>
      </c>
      <c r="QP13" s="21">
        <v>4.53E-2</v>
      </c>
      <c r="QQ13" s="21">
        <v>4.7699999999999999E-2</v>
      </c>
      <c r="QR13" s="21">
        <v>4.9299999999999997E-2</v>
      </c>
      <c r="QS13" s="21">
        <v>4.7399999999999998E-2</v>
      </c>
      <c r="QT13" s="21">
        <v>4.6699999999999998E-2</v>
      </c>
      <c r="QU13" s="21">
        <v>4.6699999999999998E-2</v>
      </c>
      <c r="QV13" s="21">
        <v>4.8399999999999999E-2</v>
      </c>
      <c r="QW13" s="21">
        <v>4.6699999999999998E-2</v>
      </c>
      <c r="QX13" s="21">
        <v>4.9700000000000001E-2</v>
      </c>
      <c r="QY13" s="21">
        <v>4.7300000000000002E-2</v>
      </c>
      <c r="QZ13" s="21">
        <v>4.7300000000000002E-2</v>
      </c>
      <c r="RA13" s="21">
        <v>4.7899999999999998E-2</v>
      </c>
      <c r="RB13" s="21">
        <v>4.8300000000000003E-2</v>
      </c>
      <c r="RC13" s="21">
        <v>4.5400000000000003E-2</v>
      </c>
      <c r="RD13" s="21">
        <v>4.7300000000000002E-2</v>
      </c>
      <c r="RE13" s="21">
        <v>4.8099999999999997E-2</v>
      </c>
      <c r="RF13" s="21">
        <v>4.5699999999999998E-2</v>
      </c>
      <c r="RG13" s="21">
        <v>4.87E-2</v>
      </c>
      <c r="RH13" s="21">
        <v>4.4600000000000001E-2</v>
      </c>
      <c r="RI13" s="21">
        <v>4.7E-2</v>
      </c>
      <c r="RJ13" s="21">
        <v>4.5699999999999998E-2</v>
      </c>
      <c r="RK13" s="21">
        <v>4.6100000000000002E-2</v>
      </c>
      <c r="RL13" s="21">
        <v>4.41E-2</v>
      </c>
      <c r="RM13" s="21">
        <v>4.6300000000000001E-2</v>
      </c>
      <c r="RN13" s="21">
        <v>4.5100000000000001E-2</v>
      </c>
      <c r="RO13" s="21">
        <v>4.4699999999999997E-2</v>
      </c>
      <c r="RP13" s="21">
        <v>4.6699999999999998E-2</v>
      </c>
      <c r="RQ13" s="21">
        <v>4.5100000000000001E-2</v>
      </c>
      <c r="RR13" s="21">
        <v>4.7100000000000003E-2</v>
      </c>
      <c r="RS13" s="21">
        <v>4.65E-2</v>
      </c>
      <c r="RT13" s="21">
        <v>4.2299999999999997E-2</v>
      </c>
      <c r="RU13" s="21">
        <v>4.5999999999999999E-2</v>
      </c>
      <c r="RV13" s="21">
        <v>4.5600000000000002E-2</v>
      </c>
      <c r="RW13" s="21">
        <v>3.9199999999999999E-2</v>
      </c>
      <c r="RX13" s="21">
        <v>4.3799999999999999E-2</v>
      </c>
      <c r="RY13" s="21">
        <v>4.5999999999999999E-2</v>
      </c>
      <c r="RZ13" s="21">
        <v>4.4699999999999997E-2</v>
      </c>
      <c r="SA13" s="21">
        <v>4.02E-2</v>
      </c>
      <c r="SB13" s="21">
        <v>4.5999999999999999E-2</v>
      </c>
      <c r="SC13" s="21">
        <v>4.3499999999999997E-2</v>
      </c>
      <c r="SD13" s="21">
        <v>4.1700000000000001E-2</v>
      </c>
      <c r="SE13" s="21">
        <v>4.3700000000000003E-2</v>
      </c>
      <c r="SF13" s="21">
        <v>4.5999999999999999E-2</v>
      </c>
      <c r="SG13" s="21">
        <v>4.7699999999999999E-2</v>
      </c>
      <c r="SH13" s="21">
        <v>4.6399999999999997E-2</v>
      </c>
    </row>
    <row r="14" spans="1:502" x14ac:dyDescent="0.25">
      <c r="A14" s="20" t="s">
        <v>42</v>
      </c>
      <c r="B14" s="21">
        <v>1.2352000000000001</v>
      </c>
      <c r="C14" s="21">
        <v>1.2196</v>
      </c>
      <c r="D14" s="21">
        <v>1.2065999999999999</v>
      </c>
      <c r="E14" s="21">
        <v>1.2024999999999999</v>
      </c>
      <c r="F14" s="21">
        <v>1.194</v>
      </c>
      <c r="G14" s="21">
        <v>1.1900999999999999</v>
      </c>
      <c r="H14" s="21">
        <v>1.1884999999999999</v>
      </c>
      <c r="I14" s="21">
        <v>1.1871</v>
      </c>
      <c r="J14" s="21">
        <v>1.1883999999999999</v>
      </c>
      <c r="K14" s="21">
        <v>1.1887000000000001</v>
      </c>
      <c r="L14" s="21">
        <v>1.1904999999999999</v>
      </c>
      <c r="M14" s="21">
        <v>1.1937</v>
      </c>
      <c r="N14" s="21">
        <v>1.1988000000000001</v>
      </c>
      <c r="O14" s="21">
        <v>1.2031000000000001</v>
      </c>
      <c r="P14" s="21">
        <v>1.2107000000000001</v>
      </c>
      <c r="Q14" s="21">
        <v>1.2178</v>
      </c>
      <c r="R14" s="21">
        <v>1.2245999999999999</v>
      </c>
      <c r="S14" s="21">
        <v>1.2326999999999999</v>
      </c>
      <c r="T14" s="21">
        <v>1.2437</v>
      </c>
      <c r="U14" s="21">
        <v>1.2603</v>
      </c>
      <c r="V14" s="21">
        <v>1.2753000000000001</v>
      </c>
      <c r="W14" s="21">
        <v>1.2870999999999999</v>
      </c>
      <c r="X14" s="21">
        <v>1.3041</v>
      </c>
      <c r="Y14" s="21">
        <v>1.3304</v>
      </c>
      <c r="Z14" s="21">
        <v>1.3525</v>
      </c>
      <c r="AA14" s="21">
        <v>1.3667</v>
      </c>
      <c r="AB14" s="21">
        <v>1.3883000000000001</v>
      </c>
      <c r="AC14" s="21">
        <v>1.4128000000000001</v>
      </c>
      <c r="AD14" s="21">
        <v>1.4373</v>
      </c>
      <c r="AE14" s="21">
        <v>1.4598</v>
      </c>
      <c r="AF14" s="21">
        <v>1.4916</v>
      </c>
      <c r="AG14" s="21">
        <v>1.5228999999999999</v>
      </c>
      <c r="AH14" s="21">
        <v>1.5512999999999999</v>
      </c>
      <c r="AI14" s="21">
        <v>1.5784</v>
      </c>
      <c r="AJ14" s="21">
        <v>1.6156999999999999</v>
      </c>
      <c r="AK14" s="21">
        <v>1.6482000000000001</v>
      </c>
      <c r="AL14" s="21">
        <v>1.6762999999999999</v>
      </c>
      <c r="AM14" s="21">
        <v>1.7105999999999999</v>
      </c>
      <c r="AN14" s="21">
        <v>1.7441</v>
      </c>
      <c r="AO14" s="21">
        <v>1.7794000000000001</v>
      </c>
      <c r="AP14" s="21">
        <v>1.8056000000000001</v>
      </c>
      <c r="AQ14" s="21">
        <v>1.8366</v>
      </c>
      <c r="AR14" s="21">
        <v>1.8723000000000001</v>
      </c>
      <c r="AS14" s="21">
        <v>1.9067000000000001</v>
      </c>
      <c r="AT14" s="21">
        <v>1.9342999999999999</v>
      </c>
      <c r="AU14" s="21">
        <v>1.9612000000000001</v>
      </c>
      <c r="AV14" s="21">
        <v>1.9801</v>
      </c>
      <c r="AW14" s="21">
        <v>2.0110999999999999</v>
      </c>
      <c r="AX14" s="21">
        <v>2.0266999999999999</v>
      </c>
      <c r="AY14" s="21">
        <v>2.0461999999999998</v>
      </c>
      <c r="AZ14" s="21">
        <v>2.0493000000000001</v>
      </c>
      <c r="BA14" s="21">
        <v>2.0661</v>
      </c>
      <c r="BB14" s="21">
        <v>2.0743999999999998</v>
      </c>
      <c r="BC14" s="21">
        <v>2.0790000000000002</v>
      </c>
      <c r="BD14" s="21">
        <v>2.0720000000000001</v>
      </c>
      <c r="BE14" s="21">
        <v>2.0659999999999998</v>
      </c>
      <c r="BF14" s="21">
        <v>2.0590999999999999</v>
      </c>
      <c r="BG14" s="21">
        <v>2.0478000000000001</v>
      </c>
      <c r="BH14" s="21">
        <v>2.0335999999999999</v>
      </c>
      <c r="BI14" s="21">
        <v>2.0085000000000002</v>
      </c>
      <c r="BJ14" s="21">
        <v>1.9863</v>
      </c>
      <c r="BK14" s="21">
        <v>1.9565999999999999</v>
      </c>
      <c r="BL14" s="21">
        <v>1.9289000000000001</v>
      </c>
      <c r="BM14" s="21">
        <v>1.8896999999999999</v>
      </c>
      <c r="BN14" s="21">
        <v>1.8448</v>
      </c>
      <c r="BO14" s="21">
        <v>1.7986</v>
      </c>
      <c r="BP14" s="21">
        <v>1.7405999999999999</v>
      </c>
      <c r="BQ14" s="21">
        <v>1.6837</v>
      </c>
      <c r="BR14" s="21">
        <v>1.6177999999999999</v>
      </c>
      <c r="BS14" s="21">
        <v>1.5615000000000001</v>
      </c>
      <c r="BT14" s="21">
        <v>1.5091000000000001</v>
      </c>
      <c r="BU14" s="21">
        <v>1.4274</v>
      </c>
      <c r="BV14" s="21">
        <v>1.3562000000000001</v>
      </c>
      <c r="BW14" s="21">
        <v>1.2907999999999999</v>
      </c>
      <c r="BX14" s="21">
        <v>1.2263999999999999</v>
      </c>
      <c r="BY14" s="21">
        <v>1.1577999999999999</v>
      </c>
      <c r="BZ14" s="21">
        <v>1.1028</v>
      </c>
      <c r="CA14" s="21">
        <v>1.0478000000000001</v>
      </c>
      <c r="CB14" s="21">
        <v>0.99239999999999995</v>
      </c>
      <c r="CC14" s="21">
        <v>0.93389999999999995</v>
      </c>
      <c r="CD14" s="21">
        <v>0.86439999999999995</v>
      </c>
      <c r="CE14" s="21">
        <v>0.79879999999999995</v>
      </c>
      <c r="CF14" s="21">
        <v>0.73939999999999995</v>
      </c>
      <c r="CG14" s="21">
        <v>0.6905</v>
      </c>
      <c r="CH14" s="21">
        <v>0.64319999999999999</v>
      </c>
      <c r="CI14" s="21">
        <v>0.58360000000000001</v>
      </c>
      <c r="CJ14" s="21">
        <v>0.53890000000000005</v>
      </c>
      <c r="CK14" s="21">
        <v>0.49130000000000001</v>
      </c>
      <c r="CL14" s="21">
        <v>0.44390000000000002</v>
      </c>
      <c r="CM14" s="21">
        <v>0.40679999999999999</v>
      </c>
      <c r="CN14" s="21">
        <v>0.372</v>
      </c>
      <c r="CO14" s="21">
        <v>0.33850000000000002</v>
      </c>
      <c r="CP14" s="21">
        <v>0.31069999999999998</v>
      </c>
      <c r="CQ14" s="21">
        <v>0.28670000000000001</v>
      </c>
      <c r="CR14" s="21">
        <v>0.2586</v>
      </c>
      <c r="CS14" s="21">
        <v>0.23350000000000001</v>
      </c>
      <c r="CT14" s="21">
        <v>0.21310000000000001</v>
      </c>
      <c r="CU14" s="21">
        <v>0.1938</v>
      </c>
      <c r="CV14" s="21">
        <v>0.17599999999999999</v>
      </c>
      <c r="CW14" s="21">
        <v>0.159</v>
      </c>
      <c r="CX14" s="21">
        <v>0.14499999999999999</v>
      </c>
      <c r="CY14" s="21">
        <v>0.1356</v>
      </c>
      <c r="CZ14" s="21">
        <v>0.1237</v>
      </c>
      <c r="DA14" s="21">
        <v>0.1159</v>
      </c>
      <c r="DB14" s="21">
        <v>0.10680000000000001</v>
      </c>
      <c r="DC14" s="21">
        <v>0.1012</v>
      </c>
      <c r="DD14" s="21">
        <v>9.6199999999999994E-2</v>
      </c>
      <c r="DE14" s="21">
        <v>9.3299999999999994E-2</v>
      </c>
      <c r="DF14" s="21">
        <v>8.8300000000000003E-2</v>
      </c>
      <c r="DG14" s="21">
        <v>8.3900000000000002E-2</v>
      </c>
      <c r="DH14" s="21">
        <v>8.1000000000000003E-2</v>
      </c>
      <c r="DI14" s="21">
        <v>7.8700000000000006E-2</v>
      </c>
      <c r="DJ14" s="21">
        <v>7.6100000000000001E-2</v>
      </c>
      <c r="DK14" s="21">
        <v>7.4700000000000003E-2</v>
      </c>
      <c r="DL14" s="21">
        <v>7.2999999999999995E-2</v>
      </c>
      <c r="DM14" s="21">
        <v>7.17E-2</v>
      </c>
      <c r="DN14" s="21">
        <v>6.9900000000000004E-2</v>
      </c>
      <c r="DO14" s="21">
        <v>6.8400000000000002E-2</v>
      </c>
      <c r="DP14" s="21">
        <v>6.7799999999999999E-2</v>
      </c>
      <c r="DQ14" s="21">
        <v>6.7799999999999999E-2</v>
      </c>
      <c r="DR14" s="21">
        <v>6.5699999999999995E-2</v>
      </c>
      <c r="DS14" s="21">
        <v>6.54E-2</v>
      </c>
      <c r="DT14" s="21">
        <v>6.3700000000000007E-2</v>
      </c>
      <c r="DU14" s="21">
        <v>6.3600000000000004E-2</v>
      </c>
      <c r="DV14" s="21">
        <v>6.3399999999999998E-2</v>
      </c>
      <c r="DW14" s="21">
        <v>6.3299999999999995E-2</v>
      </c>
      <c r="DX14" s="21">
        <v>6.2E-2</v>
      </c>
      <c r="DY14" s="21">
        <v>6.1600000000000002E-2</v>
      </c>
      <c r="DZ14" s="21">
        <v>6.1600000000000002E-2</v>
      </c>
      <c r="EA14" s="21">
        <v>6.0699999999999997E-2</v>
      </c>
      <c r="EB14" s="21">
        <v>5.8999999999999997E-2</v>
      </c>
      <c r="EC14" s="21">
        <v>5.9200000000000003E-2</v>
      </c>
      <c r="ED14" s="21">
        <v>5.8799999999999998E-2</v>
      </c>
      <c r="EE14" s="21">
        <v>5.8799999999999998E-2</v>
      </c>
      <c r="EF14" s="21">
        <v>5.79E-2</v>
      </c>
      <c r="EG14" s="21">
        <v>5.8099999999999999E-2</v>
      </c>
      <c r="EH14" s="21">
        <v>5.8299999999999998E-2</v>
      </c>
      <c r="EI14" s="21">
        <v>5.7099999999999998E-2</v>
      </c>
      <c r="EJ14" s="21">
        <v>5.67E-2</v>
      </c>
      <c r="EK14" s="21">
        <v>5.6000000000000001E-2</v>
      </c>
      <c r="EL14" s="21">
        <v>5.62E-2</v>
      </c>
      <c r="EM14" s="21">
        <v>5.5100000000000003E-2</v>
      </c>
      <c r="EN14" s="21">
        <v>5.5199999999999999E-2</v>
      </c>
      <c r="EO14" s="21">
        <v>5.4699999999999999E-2</v>
      </c>
      <c r="EP14" s="21">
        <v>5.4100000000000002E-2</v>
      </c>
      <c r="EQ14" s="21">
        <v>5.3999999999999999E-2</v>
      </c>
      <c r="ER14" s="21">
        <v>5.3999999999999999E-2</v>
      </c>
      <c r="ES14" s="21">
        <v>5.2499999999999998E-2</v>
      </c>
      <c r="ET14" s="21">
        <v>5.3100000000000001E-2</v>
      </c>
      <c r="EU14" s="21">
        <v>5.4100000000000002E-2</v>
      </c>
      <c r="EV14" s="21">
        <v>5.3100000000000001E-2</v>
      </c>
      <c r="EW14" s="21">
        <v>5.3100000000000001E-2</v>
      </c>
      <c r="EX14" s="21">
        <v>5.2499999999999998E-2</v>
      </c>
      <c r="EY14" s="21">
        <v>5.21E-2</v>
      </c>
      <c r="EZ14" s="21">
        <v>5.1200000000000002E-2</v>
      </c>
      <c r="FA14" s="21">
        <v>5.1799999999999999E-2</v>
      </c>
      <c r="FB14" s="21">
        <v>5.1799999999999999E-2</v>
      </c>
      <c r="FC14" s="21">
        <v>5.1200000000000002E-2</v>
      </c>
      <c r="FD14" s="21">
        <v>5.11E-2</v>
      </c>
      <c r="FE14" s="21">
        <v>5.0599999999999999E-2</v>
      </c>
      <c r="FF14" s="21">
        <v>5.0799999999999998E-2</v>
      </c>
      <c r="FG14" s="21">
        <v>5.0999999999999997E-2</v>
      </c>
      <c r="FH14" s="21">
        <v>4.9799999999999997E-2</v>
      </c>
      <c r="FI14" s="21">
        <v>4.9599999999999998E-2</v>
      </c>
      <c r="FJ14" s="21">
        <v>5.0099999999999999E-2</v>
      </c>
      <c r="FK14" s="21">
        <v>4.9700000000000001E-2</v>
      </c>
      <c r="FL14" s="21">
        <v>4.8099999999999997E-2</v>
      </c>
      <c r="FM14" s="21">
        <v>4.9099999999999998E-2</v>
      </c>
      <c r="FN14" s="21">
        <v>4.8500000000000001E-2</v>
      </c>
      <c r="FO14" s="21">
        <v>4.7500000000000001E-2</v>
      </c>
      <c r="FP14" s="21">
        <v>4.82E-2</v>
      </c>
      <c r="FQ14" s="21">
        <v>4.9099999999999998E-2</v>
      </c>
      <c r="FR14" s="21">
        <v>4.8500000000000001E-2</v>
      </c>
      <c r="FS14" s="21">
        <v>4.7300000000000002E-2</v>
      </c>
      <c r="FT14" s="21">
        <v>4.7800000000000002E-2</v>
      </c>
      <c r="FU14" s="21">
        <v>4.8599999999999997E-2</v>
      </c>
      <c r="FV14" s="21">
        <v>4.7699999999999999E-2</v>
      </c>
      <c r="FW14" s="21">
        <v>4.7199999999999999E-2</v>
      </c>
      <c r="FX14" s="21">
        <v>4.7100000000000003E-2</v>
      </c>
      <c r="FY14" s="21">
        <v>4.7699999999999999E-2</v>
      </c>
      <c r="FZ14" s="21">
        <v>4.7300000000000002E-2</v>
      </c>
      <c r="GA14" s="21">
        <v>4.7100000000000003E-2</v>
      </c>
      <c r="GB14" s="21">
        <v>4.8099999999999997E-2</v>
      </c>
      <c r="GC14" s="21">
        <v>4.6899999999999997E-2</v>
      </c>
      <c r="GD14" s="21">
        <v>4.7600000000000003E-2</v>
      </c>
      <c r="GE14" s="21">
        <v>4.7399999999999998E-2</v>
      </c>
      <c r="GF14" s="21">
        <v>4.6300000000000001E-2</v>
      </c>
      <c r="GG14" s="21">
        <v>4.7E-2</v>
      </c>
      <c r="GH14" s="21">
        <v>4.7199999999999999E-2</v>
      </c>
      <c r="GI14" s="21">
        <v>4.6899999999999997E-2</v>
      </c>
      <c r="GJ14" s="21">
        <v>4.6100000000000002E-2</v>
      </c>
      <c r="GK14" s="21">
        <v>4.6199999999999998E-2</v>
      </c>
      <c r="GL14" s="21">
        <v>4.5499999999999999E-2</v>
      </c>
      <c r="GM14" s="21">
        <v>4.58E-2</v>
      </c>
      <c r="GN14" s="21">
        <v>4.5699999999999998E-2</v>
      </c>
      <c r="GO14" s="21">
        <v>4.5900000000000003E-2</v>
      </c>
      <c r="GP14" s="21">
        <v>4.5100000000000001E-2</v>
      </c>
      <c r="GQ14" s="21">
        <v>4.6100000000000002E-2</v>
      </c>
      <c r="GR14" s="21">
        <v>4.5699999999999998E-2</v>
      </c>
      <c r="GS14" s="21">
        <v>4.4900000000000002E-2</v>
      </c>
      <c r="GT14" s="21">
        <v>4.4699999999999997E-2</v>
      </c>
      <c r="GU14" s="21">
        <v>4.4299999999999999E-2</v>
      </c>
      <c r="GV14" s="21">
        <v>4.53E-2</v>
      </c>
      <c r="GW14" s="21">
        <v>4.5100000000000001E-2</v>
      </c>
      <c r="GX14" s="21">
        <v>4.4200000000000003E-2</v>
      </c>
      <c r="GY14" s="21">
        <v>4.4699999999999997E-2</v>
      </c>
      <c r="GZ14" s="21">
        <v>4.4900000000000002E-2</v>
      </c>
      <c r="HA14" s="21">
        <v>4.5499999999999999E-2</v>
      </c>
      <c r="HB14" s="21">
        <v>4.4600000000000001E-2</v>
      </c>
      <c r="HC14" s="21">
        <v>4.4400000000000002E-2</v>
      </c>
      <c r="HD14" s="21">
        <v>4.5199999999999997E-2</v>
      </c>
      <c r="HE14" s="21">
        <v>4.5100000000000001E-2</v>
      </c>
      <c r="HF14" s="21">
        <v>4.4499999999999998E-2</v>
      </c>
      <c r="HG14" s="21">
        <v>4.4900000000000002E-2</v>
      </c>
      <c r="HH14" s="21">
        <v>4.4999999999999998E-2</v>
      </c>
      <c r="HI14" s="21">
        <v>4.4200000000000003E-2</v>
      </c>
      <c r="HJ14" s="21">
        <v>4.4400000000000002E-2</v>
      </c>
      <c r="HK14" s="21">
        <v>4.58E-2</v>
      </c>
      <c r="HL14" s="21">
        <v>4.4299999999999999E-2</v>
      </c>
      <c r="HM14" s="21">
        <v>4.4699999999999997E-2</v>
      </c>
      <c r="HN14" s="21">
        <v>4.5100000000000001E-2</v>
      </c>
      <c r="HO14" s="21">
        <v>4.5400000000000003E-2</v>
      </c>
      <c r="HP14" s="21">
        <v>4.5999999999999999E-2</v>
      </c>
      <c r="HQ14" s="21">
        <v>4.6699999999999998E-2</v>
      </c>
      <c r="HR14" s="21">
        <v>4.3999999999999997E-2</v>
      </c>
      <c r="HS14" s="21">
        <v>4.4400000000000002E-2</v>
      </c>
      <c r="HT14" s="21">
        <v>4.5400000000000003E-2</v>
      </c>
      <c r="HU14" s="21">
        <v>4.5199999999999997E-2</v>
      </c>
      <c r="HV14" s="21">
        <v>4.5100000000000001E-2</v>
      </c>
      <c r="HW14" s="21">
        <v>4.4999999999999998E-2</v>
      </c>
      <c r="HX14" s="21">
        <v>4.4900000000000002E-2</v>
      </c>
      <c r="HY14" s="21">
        <v>4.53E-2</v>
      </c>
      <c r="HZ14" s="21">
        <v>4.4600000000000001E-2</v>
      </c>
      <c r="IA14" s="21">
        <v>4.41E-2</v>
      </c>
      <c r="IB14" s="21">
        <v>4.4400000000000002E-2</v>
      </c>
      <c r="IC14" s="21">
        <v>4.5400000000000003E-2</v>
      </c>
      <c r="ID14" s="21">
        <v>4.48E-2</v>
      </c>
      <c r="IE14" s="21">
        <v>4.4600000000000001E-2</v>
      </c>
      <c r="IF14" s="21">
        <v>4.48E-2</v>
      </c>
      <c r="IG14" s="21">
        <v>4.4400000000000002E-2</v>
      </c>
      <c r="IH14" s="21">
        <v>4.4600000000000001E-2</v>
      </c>
      <c r="II14" s="21">
        <v>4.4699999999999997E-2</v>
      </c>
      <c r="IJ14" s="21">
        <v>4.48E-2</v>
      </c>
      <c r="IK14" s="21">
        <v>4.4299999999999999E-2</v>
      </c>
      <c r="IL14" s="21">
        <v>4.48E-2</v>
      </c>
      <c r="IM14" s="21">
        <v>4.53E-2</v>
      </c>
      <c r="IN14" s="21">
        <v>4.4299999999999999E-2</v>
      </c>
      <c r="IO14" s="21">
        <v>4.4200000000000003E-2</v>
      </c>
      <c r="IP14" s="21">
        <v>4.41E-2</v>
      </c>
      <c r="IQ14" s="21">
        <v>4.4699999999999997E-2</v>
      </c>
      <c r="IR14" s="21">
        <v>4.4600000000000001E-2</v>
      </c>
      <c r="IS14" s="21">
        <v>4.4600000000000001E-2</v>
      </c>
      <c r="IT14" s="21">
        <v>4.4200000000000003E-2</v>
      </c>
      <c r="IU14" s="21">
        <v>4.4699999999999997E-2</v>
      </c>
      <c r="IV14" s="21">
        <v>4.4400000000000002E-2</v>
      </c>
      <c r="IW14" s="21">
        <v>4.3900000000000002E-2</v>
      </c>
      <c r="IX14" s="21">
        <v>4.4600000000000001E-2</v>
      </c>
      <c r="IY14" s="21">
        <v>4.4699999999999997E-2</v>
      </c>
      <c r="IZ14" s="21">
        <v>4.48E-2</v>
      </c>
      <c r="JA14" s="21">
        <v>4.4499999999999998E-2</v>
      </c>
      <c r="JB14" s="21">
        <v>4.4299999999999999E-2</v>
      </c>
      <c r="JC14" s="21">
        <v>4.4299999999999999E-2</v>
      </c>
      <c r="JD14" s="21">
        <v>4.4499999999999998E-2</v>
      </c>
      <c r="JE14" s="21">
        <v>4.3999999999999997E-2</v>
      </c>
      <c r="JF14" s="21">
        <v>4.4600000000000001E-2</v>
      </c>
      <c r="JG14" s="21">
        <v>4.48E-2</v>
      </c>
      <c r="JH14" s="21">
        <v>4.53E-2</v>
      </c>
      <c r="JI14" s="21">
        <v>4.4999999999999998E-2</v>
      </c>
      <c r="JJ14" s="21">
        <v>4.48E-2</v>
      </c>
      <c r="JK14" s="21">
        <v>4.4299999999999999E-2</v>
      </c>
      <c r="JL14" s="21">
        <v>4.4600000000000001E-2</v>
      </c>
      <c r="JM14" s="21">
        <v>4.4499999999999998E-2</v>
      </c>
      <c r="JN14" s="21">
        <v>4.4499999999999998E-2</v>
      </c>
      <c r="JO14" s="21">
        <v>4.65E-2</v>
      </c>
      <c r="JP14" s="21">
        <v>4.4999999999999998E-2</v>
      </c>
      <c r="JQ14" s="21">
        <v>4.3900000000000002E-2</v>
      </c>
      <c r="JR14" s="21">
        <v>4.41E-2</v>
      </c>
      <c r="JS14" s="21">
        <v>4.48E-2</v>
      </c>
      <c r="JT14" s="21">
        <v>4.41E-2</v>
      </c>
      <c r="JU14" s="21">
        <v>4.4299999999999999E-2</v>
      </c>
      <c r="JV14" s="21">
        <v>4.41E-2</v>
      </c>
      <c r="JW14" s="21">
        <v>4.4400000000000002E-2</v>
      </c>
      <c r="JX14" s="21">
        <v>4.53E-2</v>
      </c>
      <c r="JY14" s="21">
        <v>4.4400000000000002E-2</v>
      </c>
      <c r="JZ14" s="21">
        <v>4.3700000000000003E-2</v>
      </c>
      <c r="KA14" s="21">
        <v>4.4400000000000002E-2</v>
      </c>
      <c r="KB14" s="21">
        <v>4.3999999999999997E-2</v>
      </c>
      <c r="KC14" s="21">
        <v>4.48E-2</v>
      </c>
      <c r="KD14" s="21">
        <v>4.3999999999999997E-2</v>
      </c>
      <c r="KE14" s="21">
        <v>4.41E-2</v>
      </c>
      <c r="KF14" s="21">
        <v>4.3700000000000003E-2</v>
      </c>
      <c r="KG14" s="21">
        <v>4.5100000000000001E-2</v>
      </c>
      <c r="KH14" s="21">
        <v>4.48E-2</v>
      </c>
      <c r="KI14" s="21">
        <v>4.4299999999999999E-2</v>
      </c>
      <c r="KJ14" s="21">
        <v>4.2799999999999998E-2</v>
      </c>
      <c r="KK14" s="21">
        <v>4.3299999999999998E-2</v>
      </c>
      <c r="KL14" s="21">
        <v>4.3999999999999997E-2</v>
      </c>
      <c r="KM14" s="21">
        <v>4.3700000000000003E-2</v>
      </c>
      <c r="KN14" s="21">
        <v>4.3700000000000003E-2</v>
      </c>
      <c r="KO14" s="21">
        <v>4.4699999999999997E-2</v>
      </c>
      <c r="KP14" s="21">
        <v>4.3499999999999997E-2</v>
      </c>
      <c r="KQ14" s="21">
        <v>4.3799999999999999E-2</v>
      </c>
      <c r="KR14" s="21">
        <v>4.4400000000000002E-2</v>
      </c>
      <c r="KS14" s="21">
        <v>4.3400000000000001E-2</v>
      </c>
      <c r="KT14" s="21">
        <v>4.3900000000000002E-2</v>
      </c>
      <c r="KU14" s="21">
        <v>4.3999999999999997E-2</v>
      </c>
      <c r="KV14" s="21">
        <v>4.3700000000000003E-2</v>
      </c>
      <c r="KW14" s="21">
        <v>4.41E-2</v>
      </c>
      <c r="KX14" s="21">
        <v>4.5699999999999998E-2</v>
      </c>
      <c r="KY14" s="21">
        <v>4.3999999999999997E-2</v>
      </c>
      <c r="KZ14" s="21">
        <v>4.4499999999999998E-2</v>
      </c>
      <c r="LA14" s="21">
        <v>4.5699999999999998E-2</v>
      </c>
      <c r="LB14" s="21">
        <v>4.41E-2</v>
      </c>
      <c r="LC14" s="21">
        <v>4.3799999999999999E-2</v>
      </c>
      <c r="LD14" s="21">
        <v>4.3400000000000001E-2</v>
      </c>
      <c r="LE14" s="21">
        <v>4.3799999999999999E-2</v>
      </c>
      <c r="LF14" s="21">
        <v>4.2599999999999999E-2</v>
      </c>
      <c r="LG14" s="21">
        <v>4.2200000000000001E-2</v>
      </c>
      <c r="LH14" s="21">
        <v>4.2900000000000001E-2</v>
      </c>
      <c r="LI14" s="21">
        <v>4.3200000000000002E-2</v>
      </c>
      <c r="LJ14" s="21">
        <v>4.1599999999999998E-2</v>
      </c>
      <c r="LK14" s="21">
        <v>4.3099999999999999E-2</v>
      </c>
      <c r="LL14" s="21">
        <v>4.4699999999999997E-2</v>
      </c>
      <c r="LM14" s="21">
        <v>4.3200000000000002E-2</v>
      </c>
      <c r="LN14" s="21">
        <v>4.2999999999999997E-2</v>
      </c>
      <c r="LO14" s="21">
        <v>4.3299999999999998E-2</v>
      </c>
      <c r="LP14" s="21">
        <v>4.2799999999999998E-2</v>
      </c>
      <c r="LQ14" s="21">
        <v>4.3299999999999998E-2</v>
      </c>
      <c r="LR14" s="21">
        <v>4.1799999999999997E-2</v>
      </c>
      <c r="LS14" s="21">
        <v>4.2700000000000002E-2</v>
      </c>
      <c r="LT14" s="21">
        <v>4.3499999999999997E-2</v>
      </c>
      <c r="LU14" s="21">
        <v>4.2599999999999999E-2</v>
      </c>
      <c r="LV14" s="21">
        <v>4.24E-2</v>
      </c>
      <c r="LW14" s="21">
        <v>4.1700000000000001E-2</v>
      </c>
      <c r="LX14" s="21">
        <v>4.1700000000000001E-2</v>
      </c>
      <c r="LY14" s="21">
        <v>4.2500000000000003E-2</v>
      </c>
      <c r="LZ14" s="21">
        <v>4.2000000000000003E-2</v>
      </c>
      <c r="MA14" s="21">
        <v>4.19E-2</v>
      </c>
      <c r="MB14" s="21">
        <v>4.19E-2</v>
      </c>
      <c r="MC14" s="21">
        <v>4.2200000000000001E-2</v>
      </c>
      <c r="MD14" s="21">
        <v>4.3400000000000001E-2</v>
      </c>
      <c r="ME14" s="21">
        <v>4.3700000000000003E-2</v>
      </c>
      <c r="MF14" s="21">
        <v>4.2000000000000003E-2</v>
      </c>
      <c r="MG14" s="21">
        <v>4.0399999999999998E-2</v>
      </c>
      <c r="MH14" s="21">
        <v>4.07E-2</v>
      </c>
      <c r="MI14" s="21">
        <v>4.0899999999999999E-2</v>
      </c>
      <c r="MJ14" s="21">
        <v>4.1700000000000001E-2</v>
      </c>
      <c r="MK14" s="21">
        <v>4.1200000000000001E-2</v>
      </c>
      <c r="ML14" s="21">
        <v>4.1200000000000001E-2</v>
      </c>
      <c r="MM14" s="21">
        <v>4.0800000000000003E-2</v>
      </c>
      <c r="MN14" s="21">
        <v>4.1300000000000003E-2</v>
      </c>
      <c r="MO14" s="21">
        <v>4.0599999999999997E-2</v>
      </c>
      <c r="MP14" s="21">
        <v>3.6200000000000003E-2</v>
      </c>
      <c r="MQ14" s="21">
        <v>3.95E-2</v>
      </c>
      <c r="MR14" s="21">
        <v>4.19E-2</v>
      </c>
      <c r="MS14" s="21">
        <v>4.1300000000000003E-2</v>
      </c>
      <c r="MT14" s="21">
        <v>3.9199999999999999E-2</v>
      </c>
      <c r="MU14" s="21">
        <v>4.1500000000000002E-2</v>
      </c>
      <c r="MV14" s="21">
        <v>4.1000000000000002E-2</v>
      </c>
      <c r="MW14" s="21">
        <v>3.8899999999999997E-2</v>
      </c>
      <c r="MX14" s="21">
        <v>3.9399999999999998E-2</v>
      </c>
      <c r="MY14" s="21">
        <v>4.0500000000000001E-2</v>
      </c>
      <c r="MZ14" s="21">
        <v>4.1200000000000001E-2</v>
      </c>
      <c r="NA14" s="21">
        <v>3.9600000000000003E-2</v>
      </c>
      <c r="NB14" s="21">
        <v>3.9699999999999999E-2</v>
      </c>
      <c r="NC14" s="21">
        <v>4.3099999999999999E-2</v>
      </c>
      <c r="ND14" s="21">
        <v>4.0800000000000003E-2</v>
      </c>
      <c r="NE14" s="21">
        <v>4.1200000000000001E-2</v>
      </c>
      <c r="NF14" s="21">
        <v>4.0899999999999999E-2</v>
      </c>
      <c r="NG14" s="21">
        <v>3.9600000000000003E-2</v>
      </c>
      <c r="NH14" s="21">
        <v>4.2200000000000001E-2</v>
      </c>
      <c r="NI14" s="21">
        <v>4.0800000000000003E-2</v>
      </c>
      <c r="NJ14" s="21">
        <v>3.9600000000000003E-2</v>
      </c>
      <c r="NK14" s="21">
        <v>4.0300000000000002E-2</v>
      </c>
      <c r="NL14" s="21">
        <v>4.1000000000000002E-2</v>
      </c>
      <c r="NM14" s="21">
        <v>4.1500000000000002E-2</v>
      </c>
      <c r="NN14" s="21">
        <v>3.9800000000000002E-2</v>
      </c>
      <c r="NO14" s="21">
        <v>3.9199999999999999E-2</v>
      </c>
      <c r="NP14" s="21">
        <v>3.9800000000000002E-2</v>
      </c>
      <c r="NQ14" s="21">
        <v>4.1300000000000003E-2</v>
      </c>
      <c r="NR14" s="21">
        <v>4.1099999999999998E-2</v>
      </c>
      <c r="NS14" s="21">
        <v>4.0300000000000002E-2</v>
      </c>
      <c r="NT14" s="21">
        <v>4.1300000000000003E-2</v>
      </c>
      <c r="NU14" s="21">
        <v>0.04</v>
      </c>
      <c r="NV14" s="21">
        <v>3.9699999999999999E-2</v>
      </c>
      <c r="NW14" s="21">
        <v>4.0800000000000003E-2</v>
      </c>
      <c r="NX14" s="21">
        <v>4.1200000000000001E-2</v>
      </c>
      <c r="NY14" s="21">
        <v>4.0800000000000003E-2</v>
      </c>
      <c r="NZ14" s="21">
        <v>4.0399999999999998E-2</v>
      </c>
      <c r="OA14" s="21">
        <v>3.9600000000000003E-2</v>
      </c>
      <c r="OB14" s="21">
        <v>4.07E-2</v>
      </c>
      <c r="OC14" s="21">
        <v>4.2099999999999999E-2</v>
      </c>
      <c r="OD14" s="21">
        <v>3.9100000000000003E-2</v>
      </c>
      <c r="OE14" s="21">
        <v>3.9300000000000002E-2</v>
      </c>
      <c r="OF14" s="21">
        <v>4.07E-2</v>
      </c>
      <c r="OG14" s="21">
        <v>4.0500000000000001E-2</v>
      </c>
      <c r="OH14" s="21">
        <v>3.7100000000000001E-2</v>
      </c>
      <c r="OI14" s="21">
        <v>3.95E-2</v>
      </c>
      <c r="OJ14" s="21">
        <v>0.04</v>
      </c>
      <c r="OK14" s="21">
        <v>3.9300000000000002E-2</v>
      </c>
      <c r="OL14" s="21">
        <v>4.0099999999999997E-2</v>
      </c>
      <c r="OM14" s="21">
        <v>0.04</v>
      </c>
      <c r="ON14" s="21">
        <v>4.1000000000000002E-2</v>
      </c>
      <c r="OO14" s="21">
        <v>3.6799999999999999E-2</v>
      </c>
      <c r="OP14" s="21">
        <v>3.9899999999999998E-2</v>
      </c>
      <c r="OQ14" s="21">
        <v>4.1700000000000001E-2</v>
      </c>
      <c r="OR14" s="21">
        <v>4.1599999999999998E-2</v>
      </c>
      <c r="OS14" s="21">
        <v>3.9600000000000003E-2</v>
      </c>
      <c r="OT14" s="21">
        <v>3.9600000000000003E-2</v>
      </c>
      <c r="OU14" s="21">
        <v>4.1599999999999998E-2</v>
      </c>
      <c r="OV14" s="21">
        <v>3.6900000000000002E-2</v>
      </c>
      <c r="OW14" s="21">
        <v>3.9199999999999999E-2</v>
      </c>
      <c r="OX14" s="21">
        <v>4.1599999999999998E-2</v>
      </c>
      <c r="OY14" s="21">
        <v>4.0500000000000001E-2</v>
      </c>
      <c r="OZ14" s="21">
        <v>3.8600000000000002E-2</v>
      </c>
      <c r="PA14" s="21">
        <v>4.0500000000000001E-2</v>
      </c>
      <c r="PB14" s="21">
        <v>4.3400000000000001E-2</v>
      </c>
      <c r="PC14" s="21">
        <v>4.2099999999999999E-2</v>
      </c>
      <c r="PD14" s="21">
        <v>4.02E-2</v>
      </c>
      <c r="PE14" s="21">
        <v>4.2099999999999999E-2</v>
      </c>
      <c r="PF14" s="21">
        <v>4.2700000000000002E-2</v>
      </c>
      <c r="PG14" s="21">
        <v>4.24E-2</v>
      </c>
      <c r="PH14" s="21">
        <v>4.2999999999999997E-2</v>
      </c>
      <c r="PI14" s="21">
        <v>4.2500000000000003E-2</v>
      </c>
      <c r="PJ14" s="21">
        <v>4.36E-2</v>
      </c>
      <c r="PK14" s="21">
        <v>4.2700000000000002E-2</v>
      </c>
      <c r="PL14" s="21">
        <v>4.3499999999999997E-2</v>
      </c>
      <c r="PM14" s="21">
        <v>4.6600000000000003E-2</v>
      </c>
      <c r="PN14" s="21">
        <v>4.6699999999999998E-2</v>
      </c>
      <c r="PO14" s="21">
        <v>4.4900000000000002E-2</v>
      </c>
      <c r="PP14" s="21">
        <v>4.2799999999999998E-2</v>
      </c>
      <c r="PQ14" s="21">
        <v>4.5600000000000002E-2</v>
      </c>
      <c r="PR14" s="21">
        <v>4.5999999999999999E-2</v>
      </c>
      <c r="PS14" s="21">
        <v>4.4900000000000002E-2</v>
      </c>
      <c r="PT14" s="21">
        <v>4.4200000000000003E-2</v>
      </c>
      <c r="PU14" s="21">
        <v>4.5499999999999999E-2</v>
      </c>
      <c r="PV14" s="21">
        <v>4.5600000000000002E-2</v>
      </c>
      <c r="PW14" s="21">
        <v>4.6399999999999997E-2</v>
      </c>
      <c r="PX14" s="21">
        <v>4.4600000000000001E-2</v>
      </c>
      <c r="PY14" s="21">
        <v>4.8399999999999999E-2</v>
      </c>
      <c r="PZ14" s="21">
        <v>4.7800000000000002E-2</v>
      </c>
      <c r="QA14" s="21">
        <v>4.5999999999999999E-2</v>
      </c>
      <c r="QB14" s="21">
        <v>4.4200000000000003E-2</v>
      </c>
      <c r="QC14" s="21">
        <v>4.8300000000000003E-2</v>
      </c>
      <c r="QD14" s="21">
        <v>4.58E-2</v>
      </c>
      <c r="QE14" s="21">
        <v>4.3299999999999998E-2</v>
      </c>
      <c r="QF14" s="21">
        <v>4.6800000000000001E-2</v>
      </c>
      <c r="QG14" s="21">
        <v>4.6699999999999998E-2</v>
      </c>
      <c r="QH14" s="21">
        <v>4.3799999999999999E-2</v>
      </c>
      <c r="QI14" s="21">
        <v>4.1300000000000003E-2</v>
      </c>
      <c r="QJ14" s="21">
        <v>4.6899999999999997E-2</v>
      </c>
      <c r="QK14" s="21">
        <v>4.4999999999999998E-2</v>
      </c>
      <c r="QL14" s="21">
        <v>4.48E-2</v>
      </c>
      <c r="QM14" s="21">
        <v>4.6399999999999997E-2</v>
      </c>
      <c r="QN14" s="21">
        <v>4.9200000000000001E-2</v>
      </c>
      <c r="QO14" s="21">
        <v>4.5699999999999998E-2</v>
      </c>
      <c r="QP14" s="21">
        <v>4.2299999999999997E-2</v>
      </c>
      <c r="QQ14" s="21">
        <v>4.7300000000000002E-2</v>
      </c>
      <c r="QR14" s="21">
        <v>4.9200000000000001E-2</v>
      </c>
      <c r="QS14" s="21">
        <v>4.5400000000000003E-2</v>
      </c>
      <c r="QT14" s="21">
        <v>4.4400000000000002E-2</v>
      </c>
      <c r="QU14" s="21">
        <v>4.5100000000000001E-2</v>
      </c>
      <c r="QV14" s="21">
        <v>4.87E-2</v>
      </c>
      <c r="QW14" s="21">
        <v>4.5199999999999997E-2</v>
      </c>
      <c r="QX14" s="21">
        <v>4.5499999999999999E-2</v>
      </c>
      <c r="QY14" s="21">
        <v>4.4499999999999998E-2</v>
      </c>
      <c r="QZ14" s="21">
        <v>4.4299999999999999E-2</v>
      </c>
      <c r="RA14" s="21">
        <v>4.53E-2</v>
      </c>
      <c r="RB14" s="21">
        <v>4.5199999999999997E-2</v>
      </c>
      <c r="RC14" s="21">
        <v>4.3400000000000001E-2</v>
      </c>
      <c r="RD14" s="21">
        <v>4.6100000000000002E-2</v>
      </c>
      <c r="RE14" s="21">
        <v>4.6100000000000002E-2</v>
      </c>
      <c r="RF14" s="21">
        <v>3.8800000000000001E-2</v>
      </c>
      <c r="RG14" s="21">
        <v>4.24E-2</v>
      </c>
      <c r="RH14" s="21">
        <v>4.5900000000000003E-2</v>
      </c>
      <c r="RI14" s="21">
        <v>4.6199999999999998E-2</v>
      </c>
      <c r="RJ14" s="21">
        <v>4.4999999999999998E-2</v>
      </c>
      <c r="RK14" s="21">
        <v>4.5199999999999997E-2</v>
      </c>
      <c r="RL14" s="21">
        <v>4.5199999999999997E-2</v>
      </c>
      <c r="RM14" s="21">
        <v>4.3799999999999999E-2</v>
      </c>
      <c r="RN14" s="21">
        <v>4.19E-2</v>
      </c>
      <c r="RO14" s="21">
        <v>3.4799999999999998E-2</v>
      </c>
      <c r="RP14" s="21">
        <v>4.4200000000000003E-2</v>
      </c>
      <c r="RQ14" s="21">
        <v>4.3200000000000002E-2</v>
      </c>
      <c r="RR14" s="21">
        <v>4.4600000000000001E-2</v>
      </c>
      <c r="RS14" s="21">
        <v>3.7199999999999997E-2</v>
      </c>
      <c r="RT14" s="21">
        <v>4.41E-2</v>
      </c>
      <c r="RU14" s="21">
        <v>4.4900000000000002E-2</v>
      </c>
      <c r="RV14" s="21">
        <v>4.3900000000000002E-2</v>
      </c>
      <c r="RW14" s="21">
        <v>4.2000000000000003E-2</v>
      </c>
      <c r="RX14" s="21">
        <v>4.4600000000000001E-2</v>
      </c>
      <c r="RY14" s="21">
        <v>4.5499999999999999E-2</v>
      </c>
      <c r="RZ14" s="21">
        <v>4.4400000000000002E-2</v>
      </c>
      <c r="SA14" s="21">
        <v>4.3299999999999998E-2</v>
      </c>
      <c r="SB14" s="21">
        <v>4.19E-2</v>
      </c>
      <c r="SC14" s="21">
        <v>4.3999999999999997E-2</v>
      </c>
      <c r="SD14" s="21">
        <v>4.5499999999999999E-2</v>
      </c>
      <c r="SE14" s="21">
        <v>4.4699999999999997E-2</v>
      </c>
      <c r="SF14" s="21">
        <v>3.8699999999999998E-2</v>
      </c>
      <c r="SG14" s="21">
        <v>4.53E-2</v>
      </c>
      <c r="SH14" s="21">
        <v>4.7399999999999998E-2</v>
      </c>
    </row>
    <row r="15" spans="1:502" x14ac:dyDescent="0.25">
      <c r="A15" s="20" t="s">
        <v>43</v>
      </c>
      <c r="B15" s="21">
        <v>1.2618</v>
      </c>
      <c r="C15" s="21">
        <v>1.248</v>
      </c>
      <c r="D15" s="21">
        <v>1.2351000000000001</v>
      </c>
      <c r="E15" s="21">
        <v>1.2318</v>
      </c>
      <c r="F15" s="21">
        <v>1.2221</v>
      </c>
      <c r="G15" s="21">
        <v>1.2182999999999999</v>
      </c>
      <c r="H15" s="21">
        <v>1.2176</v>
      </c>
      <c r="I15" s="21">
        <v>1.2146999999999999</v>
      </c>
      <c r="J15" s="21">
        <v>1.2184999999999999</v>
      </c>
      <c r="K15" s="21">
        <v>1.2185999999999999</v>
      </c>
      <c r="L15" s="21">
        <v>1.2211000000000001</v>
      </c>
      <c r="M15" s="21">
        <v>1.2241</v>
      </c>
      <c r="N15" s="21">
        <v>1.2296</v>
      </c>
      <c r="O15" s="21">
        <v>1.2350000000000001</v>
      </c>
      <c r="P15" s="21">
        <v>1.2419</v>
      </c>
      <c r="Q15" s="21">
        <v>1.2491000000000001</v>
      </c>
      <c r="R15" s="21">
        <v>1.2584</v>
      </c>
      <c r="S15" s="21">
        <v>1.2676000000000001</v>
      </c>
      <c r="T15" s="21">
        <v>1.2773000000000001</v>
      </c>
      <c r="U15" s="21">
        <v>1.2927</v>
      </c>
      <c r="V15" s="21">
        <v>1.3086</v>
      </c>
      <c r="W15" s="21">
        <v>1.3224</v>
      </c>
      <c r="X15" s="21">
        <v>1.3399000000000001</v>
      </c>
      <c r="Y15" s="21">
        <v>1.3664000000000001</v>
      </c>
      <c r="Z15" s="21">
        <v>1.3880999999999999</v>
      </c>
      <c r="AA15" s="21">
        <v>1.4064000000000001</v>
      </c>
      <c r="AB15" s="21">
        <v>1.4276</v>
      </c>
      <c r="AC15" s="21">
        <v>1.4505999999999999</v>
      </c>
      <c r="AD15" s="21">
        <v>1.4751000000000001</v>
      </c>
      <c r="AE15" s="21">
        <v>1.5015000000000001</v>
      </c>
      <c r="AF15" s="21">
        <v>1.5318000000000001</v>
      </c>
      <c r="AG15" s="21">
        <v>1.5617000000000001</v>
      </c>
      <c r="AH15" s="21">
        <v>1.5920000000000001</v>
      </c>
      <c r="AI15" s="21">
        <v>1.6215999999999999</v>
      </c>
      <c r="AJ15" s="21">
        <v>1.6567000000000001</v>
      </c>
      <c r="AK15" s="21">
        <v>1.6913</v>
      </c>
      <c r="AL15" s="21">
        <v>1.7213000000000001</v>
      </c>
      <c r="AM15" s="21">
        <v>1.7543</v>
      </c>
      <c r="AN15" s="21">
        <v>1.7879</v>
      </c>
      <c r="AO15" s="21">
        <v>1.8224</v>
      </c>
      <c r="AP15" s="21">
        <v>1.8528</v>
      </c>
      <c r="AQ15" s="21">
        <v>1.8831</v>
      </c>
      <c r="AR15" s="21">
        <v>1.9166000000000001</v>
      </c>
      <c r="AS15" s="21">
        <v>1.9497</v>
      </c>
      <c r="AT15" s="21">
        <v>1.9847999999999999</v>
      </c>
      <c r="AU15" s="21">
        <v>2.0105</v>
      </c>
      <c r="AV15" s="21">
        <v>2.0287999999999999</v>
      </c>
      <c r="AW15" s="21">
        <v>2.0548000000000002</v>
      </c>
      <c r="AX15" s="21">
        <v>2.0737000000000001</v>
      </c>
      <c r="AY15" s="21">
        <v>2.0905999999999998</v>
      </c>
      <c r="AZ15" s="21">
        <v>2.1006</v>
      </c>
      <c r="BA15" s="21">
        <v>2.1132</v>
      </c>
      <c r="BB15" s="21">
        <v>2.1179000000000001</v>
      </c>
      <c r="BC15" s="21">
        <v>2.1248999999999998</v>
      </c>
      <c r="BD15" s="21">
        <v>2.1217000000000001</v>
      </c>
      <c r="BE15" s="21">
        <v>2.1088</v>
      </c>
      <c r="BF15" s="21">
        <v>2.1038000000000001</v>
      </c>
      <c r="BG15" s="21">
        <v>2.0905</v>
      </c>
      <c r="BH15" s="21">
        <v>2.0813000000000001</v>
      </c>
      <c r="BI15" s="21">
        <v>2.0480999999999998</v>
      </c>
      <c r="BJ15" s="21">
        <v>2.0240999999999998</v>
      </c>
      <c r="BK15" s="21">
        <v>1.9955000000000001</v>
      </c>
      <c r="BL15" s="21">
        <v>1.9732000000000001</v>
      </c>
      <c r="BM15" s="21">
        <v>1.9328000000000001</v>
      </c>
      <c r="BN15" s="21">
        <v>1.8871</v>
      </c>
      <c r="BO15" s="21">
        <v>1.8375999999999999</v>
      </c>
      <c r="BP15" s="21">
        <v>1.7838000000000001</v>
      </c>
      <c r="BQ15" s="21">
        <v>1.724</v>
      </c>
      <c r="BR15" s="21">
        <v>1.6541999999999999</v>
      </c>
      <c r="BS15" s="21">
        <v>1.5966</v>
      </c>
      <c r="BT15" s="21">
        <v>1.5407</v>
      </c>
      <c r="BU15" s="21">
        <v>1.4646999999999999</v>
      </c>
      <c r="BV15" s="21">
        <v>1.3862000000000001</v>
      </c>
      <c r="BW15" s="21">
        <v>1.3202</v>
      </c>
      <c r="BX15" s="21">
        <v>1.2557</v>
      </c>
      <c r="BY15" s="21">
        <v>1.1835</v>
      </c>
      <c r="BZ15" s="21">
        <v>1.1277999999999999</v>
      </c>
      <c r="CA15" s="21">
        <v>1.0682</v>
      </c>
      <c r="CB15" s="21">
        <v>1.0156000000000001</v>
      </c>
      <c r="CC15" s="21">
        <v>0.95369999999999999</v>
      </c>
      <c r="CD15" s="21">
        <v>0.87829999999999997</v>
      </c>
      <c r="CE15" s="21">
        <v>0.81279999999999997</v>
      </c>
      <c r="CF15" s="21">
        <v>0.75260000000000005</v>
      </c>
      <c r="CG15" s="21">
        <v>0.70389999999999997</v>
      </c>
      <c r="CH15" s="21">
        <v>0.6532</v>
      </c>
      <c r="CI15" s="21">
        <v>0.60009999999999997</v>
      </c>
      <c r="CJ15" s="21">
        <v>0.55630000000000002</v>
      </c>
      <c r="CK15" s="21">
        <v>0.50390000000000001</v>
      </c>
      <c r="CL15" s="21">
        <v>0.45569999999999999</v>
      </c>
      <c r="CM15" s="21">
        <v>0.4219</v>
      </c>
      <c r="CN15" s="21">
        <v>0.38279999999999997</v>
      </c>
      <c r="CO15" s="21">
        <v>0.35089999999999999</v>
      </c>
      <c r="CP15" s="21">
        <v>0.31929999999999997</v>
      </c>
      <c r="CQ15" s="21">
        <v>0.2969</v>
      </c>
      <c r="CR15" s="21">
        <v>0.26869999999999999</v>
      </c>
      <c r="CS15" s="21">
        <v>0.24179999999999999</v>
      </c>
      <c r="CT15" s="21">
        <v>0.2213</v>
      </c>
      <c r="CU15" s="21">
        <v>0.20399999999999999</v>
      </c>
      <c r="CV15" s="21">
        <v>0.18640000000000001</v>
      </c>
      <c r="CW15" s="21">
        <v>0.1686</v>
      </c>
      <c r="CX15" s="21">
        <v>0.15509999999999999</v>
      </c>
      <c r="CY15" s="21">
        <v>0.14199999999999999</v>
      </c>
      <c r="CZ15" s="21">
        <v>0.12939999999999999</v>
      </c>
      <c r="DA15" s="21">
        <v>0.12139999999999999</v>
      </c>
      <c r="DB15" s="21">
        <v>0.115</v>
      </c>
      <c r="DC15" s="21">
        <v>0.1082</v>
      </c>
      <c r="DD15" s="21">
        <v>0.1023</v>
      </c>
      <c r="DE15" s="21">
        <v>9.8000000000000004E-2</v>
      </c>
      <c r="DF15" s="21">
        <v>9.3299999999999994E-2</v>
      </c>
      <c r="DG15" s="21">
        <v>8.8900000000000007E-2</v>
      </c>
      <c r="DH15" s="21">
        <v>8.5800000000000001E-2</v>
      </c>
      <c r="DI15" s="21">
        <v>8.3000000000000004E-2</v>
      </c>
      <c r="DJ15" s="21">
        <v>8.1100000000000005E-2</v>
      </c>
      <c r="DK15" s="21">
        <v>0.08</v>
      </c>
      <c r="DL15" s="21">
        <v>7.7700000000000005E-2</v>
      </c>
      <c r="DM15" s="21">
        <v>7.5600000000000001E-2</v>
      </c>
      <c r="DN15" s="21">
        <v>7.3400000000000007E-2</v>
      </c>
      <c r="DO15" s="21">
        <v>7.2900000000000006E-2</v>
      </c>
      <c r="DP15" s="21">
        <v>7.1300000000000002E-2</v>
      </c>
      <c r="DQ15" s="21">
        <v>7.1199999999999999E-2</v>
      </c>
      <c r="DR15" s="21">
        <v>6.9800000000000001E-2</v>
      </c>
      <c r="DS15" s="21">
        <v>6.93E-2</v>
      </c>
      <c r="DT15" s="21">
        <v>6.8000000000000005E-2</v>
      </c>
      <c r="DU15" s="21">
        <v>6.7199999999999996E-2</v>
      </c>
      <c r="DV15" s="21">
        <v>6.6900000000000001E-2</v>
      </c>
      <c r="DW15" s="21">
        <v>6.6500000000000004E-2</v>
      </c>
      <c r="DX15" s="21">
        <v>6.54E-2</v>
      </c>
      <c r="DY15" s="21">
        <v>6.5100000000000005E-2</v>
      </c>
      <c r="DZ15" s="21">
        <v>6.5500000000000003E-2</v>
      </c>
      <c r="EA15" s="21">
        <v>6.3399999999999998E-2</v>
      </c>
      <c r="EB15" s="21">
        <v>6.1800000000000001E-2</v>
      </c>
      <c r="EC15" s="21">
        <v>6.1600000000000002E-2</v>
      </c>
      <c r="ED15" s="21">
        <v>6.2300000000000001E-2</v>
      </c>
      <c r="EE15" s="21">
        <v>6.2700000000000006E-2</v>
      </c>
      <c r="EF15" s="21">
        <v>6.13E-2</v>
      </c>
      <c r="EG15" s="21">
        <v>6.0199999999999997E-2</v>
      </c>
      <c r="EH15" s="21">
        <v>6.0199999999999997E-2</v>
      </c>
      <c r="EI15" s="21">
        <v>5.96E-2</v>
      </c>
      <c r="EJ15" s="21">
        <v>5.9299999999999999E-2</v>
      </c>
      <c r="EK15" s="21">
        <v>5.8099999999999999E-2</v>
      </c>
      <c r="EL15" s="21">
        <v>5.8500000000000003E-2</v>
      </c>
      <c r="EM15" s="21">
        <v>5.7299999999999997E-2</v>
      </c>
      <c r="EN15" s="21">
        <v>5.6300000000000003E-2</v>
      </c>
      <c r="EO15" s="21">
        <v>5.6500000000000002E-2</v>
      </c>
      <c r="EP15" s="21">
        <v>5.5800000000000002E-2</v>
      </c>
      <c r="EQ15" s="21">
        <v>5.6399999999999999E-2</v>
      </c>
      <c r="ER15" s="21">
        <v>5.6099999999999997E-2</v>
      </c>
      <c r="ES15" s="21">
        <v>5.5199999999999999E-2</v>
      </c>
      <c r="ET15" s="21">
        <v>5.6300000000000003E-2</v>
      </c>
      <c r="EU15" s="21">
        <v>5.5199999999999999E-2</v>
      </c>
      <c r="EV15" s="21">
        <v>5.4699999999999999E-2</v>
      </c>
      <c r="EW15" s="21">
        <v>5.4600000000000003E-2</v>
      </c>
      <c r="EX15" s="21">
        <v>5.3699999999999998E-2</v>
      </c>
      <c r="EY15" s="21">
        <v>5.28E-2</v>
      </c>
      <c r="EZ15" s="21">
        <v>5.2900000000000003E-2</v>
      </c>
      <c r="FA15" s="21">
        <v>5.3100000000000001E-2</v>
      </c>
      <c r="FB15" s="21">
        <v>5.3499999999999999E-2</v>
      </c>
      <c r="FC15" s="21">
        <v>5.21E-2</v>
      </c>
      <c r="FD15" s="21">
        <v>5.2400000000000002E-2</v>
      </c>
      <c r="FE15" s="21">
        <v>5.11E-2</v>
      </c>
      <c r="FF15" s="21">
        <v>5.1900000000000002E-2</v>
      </c>
      <c r="FG15" s="21">
        <v>5.2200000000000003E-2</v>
      </c>
      <c r="FH15" s="21">
        <v>5.0799999999999998E-2</v>
      </c>
      <c r="FI15" s="21">
        <v>5.0900000000000001E-2</v>
      </c>
      <c r="FJ15" s="21">
        <v>5.11E-2</v>
      </c>
      <c r="FK15" s="21">
        <v>5.0200000000000002E-2</v>
      </c>
      <c r="FL15" s="21">
        <v>4.9099999999999998E-2</v>
      </c>
      <c r="FM15" s="21">
        <v>4.99E-2</v>
      </c>
      <c r="FN15" s="21">
        <v>4.9500000000000002E-2</v>
      </c>
      <c r="FO15" s="21">
        <v>4.87E-2</v>
      </c>
      <c r="FP15" s="21">
        <v>4.9099999999999998E-2</v>
      </c>
      <c r="FQ15" s="21">
        <v>4.9500000000000002E-2</v>
      </c>
      <c r="FR15" s="21">
        <v>4.8599999999999997E-2</v>
      </c>
      <c r="FS15" s="21">
        <v>4.82E-2</v>
      </c>
      <c r="FT15" s="21">
        <v>4.8599999999999997E-2</v>
      </c>
      <c r="FU15" s="21">
        <v>4.9000000000000002E-2</v>
      </c>
      <c r="FV15" s="21">
        <v>4.8800000000000003E-2</v>
      </c>
      <c r="FW15" s="21">
        <v>4.7800000000000002E-2</v>
      </c>
      <c r="FX15" s="21">
        <v>4.7500000000000001E-2</v>
      </c>
      <c r="FY15" s="21">
        <v>4.8399999999999999E-2</v>
      </c>
      <c r="FZ15" s="21">
        <v>4.7899999999999998E-2</v>
      </c>
      <c r="GA15" s="21">
        <v>4.7399999999999998E-2</v>
      </c>
      <c r="GB15" s="21">
        <v>4.7199999999999999E-2</v>
      </c>
      <c r="GC15" s="21">
        <v>4.6899999999999997E-2</v>
      </c>
      <c r="GD15" s="21">
        <v>4.8099999999999997E-2</v>
      </c>
      <c r="GE15" s="21">
        <v>4.7600000000000003E-2</v>
      </c>
      <c r="GF15" s="21">
        <v>4.6300000000000001E-2</v>
      </c>
      <c r="GG15" s="21">
        <v>4.7600000000000003E-2</v>
      </c>
      <c r="GH15" s="21">
        <v>4.6399999999999997E-2</v>
      </c>
      <c r="GI15" s="21">
        <v>4.7199999999999999E-2</v>
      </c>
      <c r="GJ15" s="21">
        <v>4.65E-2</v>
      </c>
      <c r="GK15" s="21">
        <v>4.7500000000000001E-2</v>
      </c>
      <c r="GL15" s="21">
        <v>4.58E-2</v>
      </c>
      <c r="GM15" s="21">
        <v>4.6300000000000001E-2</v>
      </c>
      <c r="GN15" s="21">
        <v>4.6600000000000003E-2</v>
      </c>
      <c r="GO15" s="21">
        <v>4.6699999999999998E-2</v>
      </c>
      <c r="GP15" s="21">
        <v>4.5600000000000002E-2</v>
      </c>
      <c r="GQ15" s="21">
        <v>4.5900000000000003E-2</v>
      </c>
      <c r="GR15" s="21">
        <v>4.6100000000000002E-2</v>
      </c>
      <c r="GS15" s="21">
        <v>4.6100000000000002E-2</v>
      </c>
      <c r="GT15" s="21">
        <v>4.5100000000000001E-2</v>
      </c>
      <c r="GU15" s="21">
        <v>4.5100000000000001E-2</v>
      </c>
      <c r="GV15" s="21">
        <v>4.5400000000000003E-2</v>
      </c>
      <c r="GW15" s="21">
        <v>4.5699999999999998E-2</v>
      </c>
      <c r="GX15" s="21">
        <v>4.5100000000000001E-2</v>
      </c>
      <c r="GY15" s="21">
        <v>4.4499999999999998E-2</v>
      </c>
      <c r="GZ15" s="21">
        <v>4.4999999999999998E-2</v>
      </c>
      <c r="HA15" s="21">
        <v>4.5199999999999997E-2</v>
      </c>
      <c r="HB15" s="21">
        <v>4.4999999999999998E-2</v>
      </c>
      <c r="HC15" s="21">
        <v>4.3900000000000002E-2</v>
      </c>
      <c r="HD15" s="21">
        <v>4.3700000000000003E-2</v>
      </c>
      <c r="HE15" s="21">
        <v>4.4600000000000001E-2</v>
      </c>
      <c r="HF15" s="21">
        <v>4.48E-2</v>
      </c>
      <c r="HG15" s="21">
        <v>4.4499999999999998E-2</v>
      </c>
      <c r="HH15" s="21">
        <v>4.4600000000000001E-2</v>
      </c>
      <c r="HI15" s="21">
        <v>4.4999999999999998E-2</v>
      </c>
      <c r="HJ15" s="21">
        <v>4.4299999999999999E-2</v>
      </c>
      <c r="HK15" s="21">
        <v>4.5499999999999999E-2</v>
      </c>
      <c r="HL15" s="21">
        <v>4.3999999999999997E-2</v>
      </c>
      <c r="HM15" s="21">
        <v>4.5499999999999999E-2</v>
      </c>
      <c r="HN15" s="21">
        <v>4.48E-2</v>
      </c>
      <c r="HO15" s="21">
        <v>4.5199999999999997E-2</v>
      </c>
      <c r="HP15" s="21">
        <v>4.5600000000000002E-2</v>
      </c>
      <c r="HQ15" s="21">
        <v>4.65E-2</v>
      </c>
      <c r="HR15" s="21">
        <v>4.48E-2</v>
      </c>
      <c r="HS15" s="21">
        <v>4.4299999999999999E-2</v>
      </c>
      <c r="HT15" s="21">
        <v>4.58E-2</v>
      </c>
      <c r="HU15" s="21">
        <v>4.4400000000000002E-2</v>
      </c>
      <c r="HV15" s="21">
        <v>4.5600000000000002E-2</v>
      </c>
      <c r="HW15" s="21">
        <v>4.4699999999999997E-2</v>
      </c>
      <c r="HX15" s="21">
        <v>4.5600000000000002E-2</v>
      </c>
      <c r="HY15" s="21">
        <v>4.5199999999999997E-2</v>
      </c>
      <c r="HZ15" s="21">
        <v>4.5199999999999997E-2</v>
      </c>
      <c r="IA15" s="21">
        <v>4.3999999999999997E-2</v>
      </c>
      <c r="IB15" s="21">
        <v>4.41E-2</v>
      </c>
      <c r="IC15" s="21">
        <v>4.53E-2</v>
      </c>
      <c r="ID15" s="21">
        <v>4.4400000000000002E-2</v>
      </c>
      <c r="IE15" s="21">
        <v>4.4200000000000003E-2</v>
      </c>
      <c r="IF15" s="21">
        <v>4.4600000000000001E-2</v>
      </c>
      <c r="IG15" s="21">
        <v>4.4499999999999998E-2</v>
      </c>
      <c r="IH15" s="21">
        <v>4.41E-2</v>
      </c>
      <c r="II15" s="21">
        <v>4.4299999999999999E-2</v>
      </c>
      <c r="IJ15" s="21">
        <v>4.4600000000000001E-2</v>
      </c>
      <c r="IK15" s="21">
        <v>4.4600000000000001E-2</v>
      </c>
      <c r="IL15" s="21">
        <v>4.4499999999999998E-2</v>
      </c>
      <c r="IM15" s="21">
        <v>4.48E-2</v>
      </c>
      <c r="IN15" s="21">
        <v>4.48E-2</v>
      </c>
      <c r="IO15" s="21">
        <v>4.4600000000000001E-2</v>
      </c>
      <c r="IP15" s="21">
        <v>4.3999999999999997E-2</v>
      </c>
      <c r="IQ15" s="21">
        <v>4.5199999999999997E-2</v>
      </c>
      <c r="IR15" s="21">
        <v>4.4600000000000001E-2</v>
      </c>
      <c r="IS15" s="21">
        <v>4.4900000000000002E-2</v>
      </c>
      <c r="IT15" s="21">
        <v>4.41E-2</v>
      </c>
      <c r="IU15" s="21">
        <v>4.4400000000000002E-2</v>
      </c>
      <c r="IV15" s="21">
        <v>4.3799999999999999E-2</v>
      </c>
      <c r="IW15" s="21">
        <v>4.3400000000000001E-2</v>
      </c>
      <c r="IX15" s="21">
        <v>4.3700000000000003E-2</v>
      </c>
      <c r="IY15" s="21">
        <v>4.4999999999999998E-2</v>
      </c>
      <c r="IZ15" s="21">
        <v>4.5100000000000001E-2</v>
      </c>
      <c r="JA15" s="21">
        <v>4.4600000000000001E-2</v>
      </c>
      <c r="JB15" s="21">
        <v>4.3999999999999997E-2</v>
      </c>
      <c r="JC15" s="21">
        <v>4.53E-2</v>
      </c>
      <c r="JD15" s="21">
        <v>4.53E-2</v>
      </c>
      <c r="JE15" s="21">
        <v>4.5100000000000001E-2</v>
      </c>
      <c r="JF15" s="21">
        <v>4.5499999999999999E-2</v>
      </c>
      <c r="JG15" s="21">
        <v>4.4600000000000001E-2</v>
      </c>
      <c r="JH15" s="21">
        <v>4.5999999999999999E-2</v>
      </c>
      <c r="JI15" s="21">
        <v>4.4299999999999999E-2</v>
      </c>
      <c r="JJ15" s="21">
        <v>4.48E-2</v>
      </c>
      <c r="JK15" s="21">
        <v>4.4600000000000001E-2</v>
      </c>
      <c r="JL15" s="21">
        <v>4.48E-2</v>
      </c>
      <c r="JM15" s="21">
        <v>4.4200000000000003E-2</v>
      </c>
      <c r="JN15" s="21">
        <v>4.4499999999999998E-2</v>
      </c>
      <c r="JO15" s="21">
        <v>4.6800000000000001E-2</v>
      </c>
      <c r="JP15" s="21">
        <v>4.5499999999999999E-2</v>
      </c>
      <c r="JQ15" s="21">
        <v>4.4600000000000001E-2</v>
      </c>
      <c r="JR15" s="21">
        <v>4.48E-2</v>
      </c>
      <c r="JS15" s="21">
        <v>4.4200000000000003E-2</v>
      </c>
      <c r="JT15" s="21">
        <v>4.5499999999999999E-2</v>
      </c>
      <c r="JU15" s="21">
        <v>4.3799999999999999E-2</v>
      </c>
      <c r="JV15" s="21">
        <v>4.41E-2</v>
      </c>
      <c r="JW15" s="21">
        <v>4.4200000000000003E-2</v>
      </c>
      <c r="JX15" s="21">
        <v>4.58E-2</v>
      </c>
      <c r="JY15" s="21">
        <v>4.4200000000000003E-2</v>
      </c>
      <c r="JZ15" s="21">
        <v>4.4499999999999998E-2</v>
      </c>
      <c r="KA15" s="21">
        <v>4.4600000000000001E-2</v>
      </c>
      <c r="KB15" s="21">
        <v>4.4299999999999999E-2</v>
      </c>
      <c r="KC15" s="21">
        <v>4.4699999999999997E-2</v>
      </c>
      <c r="KD15" s="21">
        <v>4.3499999999999997E-2</v>
      </c>
      <c r="KE15" s="21">
        <v>4.3900000000000002E-2</v>
      </c>
      <c r="KF15" s="21">
        <v>4.4200000000000003E-2</v>
      </c>
      <c r="KG15" s="21">
        <v>4.5100000000000001E-2</v>
      </c>
      <c r="KH15" s="21">
        <v>4.3700000000000003E-2</v>
      </c>
      <c r="KI15" s="21">
        <v>4.3900000000000002E-2</v>
      </c>
      <c r="KJ15" s="21">
        <v>4.3900000000000002E-2</v>
      </c>
      <c r="KK15" s="21">
        <v>4.4499999999999998E-2</v>
      </c>
      <c r="KL15" s="21">
        <v>4.3499999999999997E-2</v>
      </c>
      <c r="KM15" s="21">
        <v>4.4299999999999999E-2</v>
      </c>
      <c r="KN15" s="21">
        <v>4.3999999999999997E-2</v>
      </c>
      <c r="KO15" s="21">
        <v>4.4600000000000001E-2</v>
      </c>
      <c r="KP15" s="21">
        <v>4.4499999999999998E-2</v>
      </c>
      <c r="KQ15" s="21">
        <v>4.3999999999999997E-2</v>
      </c>
      <c r="KR15" s="21">
        <v>4.4200000000000003E-2</v>
      </c>
      <c r="KS15" s="21">
        <v>4.4200000000000003E-2</v>
      </c>
      <c r="KT15" s="21">
        <v>4.4999999999999998E-2</v>
      </c>
      <c r="KU15" s="21">
        <v>4.3400000000000001E-2</v>
      </c>
      <c r="KV15" s="21">
        <v>4.41E-2</v>
      </c>
      <c r="KW15" s="21">
        <v>4.4200000000000003E-2</v>
      </c>
      <c r="KX15" s="21">
        <v>4.5600000000000002E-2</v>
      </c>
      <c r="KY15" s="21">
        <v>4.3900000000000002E-2</v>
      </c>
      <c r="KZ15" s="21">
        <v>4.3499999999999997E-2</v>
      </c>
      <c r="LA15" s="21">
        <v>4.5699999999999998E-2</v>
      </c>
      <c r="LB15" s="21">
        <v>4.53E-2</v>
      </c>
      <c r="LC15" s="21">
        <v>4.2700000000000002E-2</v>
      </c>
      <c r="LD15" s="21">
        <v>4.3799999999999999E-2</v>
      </c>
      <c r="LE15" s="21">
        <v>4.3900000000000002E-2</v>
      </c>
      <c r="LF15" s="21">
        <v>4.3799999999999999E-2</v>
      </c>
      <c r="LG15" s="21">
        <v>4.2500000000000003E-2</v>
      </c>
      <c r="LH15" s="21">
        <v>4.3900000000000002E-2</v>
      </c>
      <c r="LI15" s="21">
        <v>4.7199999999999999E-2</v>
      </c>
      <c r="LJ15" s="21">
        <v>4.2799999999999998E-2</v>
      </c>
      <c r="LK15" s="21">
        <v>4.3299999999999998E-2</v>
      </c>
      <c r="LL15" s="21">
        <v>4.5499999999999999E-2</v>
      </c>
      <c r="LM15" s="21">
        <v>4.5900000000000003E-2</v>
      </c>
      <c r="LN15" s="21">
        <v>4.2500000000000003E-2</v>
      </c>
      <c r="LO15" s="21">
        <v>4.2900000000000001E-2</v>
      </c>
      <c r="LP15" s="21">
        <v>4.2900000000000001E-2</v>
      </c>
      <c r="LQ15" s="21">
        <v>4.3499999999999997E-2</v>
      </c>
      <c r="LR15" s="21">
        <v>4.19E-2</v>
      </c>
      <c r="LS15" s="21">
        <v>4.36E-2</v>
      </c>
      <c r="LT15" s="21">
        <v>4.3799999999999999E-2</v>
      </c>
      <c r="LU15" s="21">
        <v>4.3499999999999997E-2</v>
      </c>
      <c r="LV15" s="21">
        <v>4.19E-2</v>
      </c>
      <c r="LW15" s="21">
        <v>4.3200000000000002E-2</v>
      </c>
      <c r="LX15" s="21">
        <v>4.2000000000000003E-2</v>
      </c>
      <c r="LY15" s="21">
        <v>4.36E-2</v>
      </c>
      <c r="LZ15" s="21">
        <v>4.3900000000000002E-2</v>
      </c>
      <c r="MA15" s="21">
        <v>4.2500000000000003E-2</v>
      </c>
      <c r="MB15" s="21">
        <v>4.2700000000000002E-2</v>
      </c>
      <c r="MC15" s="21">
        <v>4.3299999999999998E-2</v>
      </c>
      <c r="MD15" s="21">
        <v>4.48E-2</v>
      </c>
      <c r="ME15" s="21">
        <v>4.3999999999999997E-2</v>
      </c>
      <c r="MF15" s="21">
        <v>4.24E-2</v>
      </c>
      <c r="MG15" s="21">
        <v>4.1599999999999998E-2</v>
      </c>
      <c r="MH15" s="21">
        <v>4.3999999999999997E-2</v>
      </c>
      <c r="MI15" s="21">
        <v>4.1200000000000001E-2</v>
      </c>
      <c r="MJ15" s="21">
        <v>4.1799999999999997E-2</v>
      </c>
      <c r="MK15" s="21">
        <v>4.1599999999999998E-2</v>
      </c>
      <c r="ML15" s="21">
        <v>4.2900000000000001E-2</v>
      </c>
      <c r="MM15" s="21">
        <v>4.3499999999999997E-2</v>
      </c>
      <c r="MN15" s="21">
        <v>4.2099999999999999E-2</v>
      </c>
      <c r="MO15" s="21">
        <v>4.1200000000000001E-2</v>
      </c>
      <c r="MP15" s="21">
        <v>4.2700000000000002E-2</v>
      </c>
      <c r="MQ15" s="21">
        <v>4.1500000000000002E-2</v>
      </c>
      <c r="MR15" s="21">
        <v>4.1700000000000001E-2</v>
      </c>
      <c r="MS15" s="21">
        <v>4.2200000000000001E-2</v>
      </c>
      <c r="MT15" s="21">
        <v>4.2599999999999999E-2</v>
      </c>
      <c r="MU15" s="21">
        <v>3.9199999999999999E-2</v>
      </c>
      <c r="MV15" s="21">
        <v>4.1500000000000002E-2</v>
      </c>
      <c r="MW15" s="21">
        <v>4.2299999999999997E-2</v>
      </c>
      <c r="MX15" s="21">
        <v>4.2000000000000003E-2</v>
      </c>
      <c r="MY15" s="21">
        <v>4.1300000000000003E-2</v>
      </c>
      <c r="MZ15" s="21">
        <v>4.2000000000000003E-2</v>
      </c>
      <c r="NA15" s="21">
        <v>4.1200000000000001E-2</v>
      </c>
      <c r="NB15" s="21">
        <v>4.1799999999999997E-2</v>
      </c>
      <c r="NC15" s="21">
        <v>4.1200000000000001E-2</v>
      </c>
      <c r="ND15" s="21">
        <v>4.19E-2</v>
      </c>
      <c r="NE15" s="21">
        <v>4.2999999999999997E-2</v>
      </c>
      <c r="NF15" s="21">
        <v>4.2200000000000001E-2</v>
      </c>
      <c r="NG15" s="21">
        <v>4.0899999999999999E-2</v>
      </c>
      <c r="NH15" s="21">
        <v>4.2700000000000002E-2</v>
      </c>
      <c r="NI15" s="21">
        <v>4.2000000000000003E-2</v>
      </c>
      <c r="NJ15" s="21">
        <v>4.1099999999999998E-2</v>
      </c>
      <c r="NK15" s="21">
        <v>4.0599999999999997E-2</v>
      </c>
      <c r="NL15" s="21">
        <v>4.07E-2</v>
      </c>
      <c r="NM15" s="21">
        <v>4.2799999999999998E-2</v>
      </c>
      <c r="NN15" s="21">
        <v>4.1000000000000002E-2</v>
      </c>
      <c r="NO15" s="21">
        <v>4.1399999999999999E-2</v>
      </c>
      <c r="NP15" s="21">
        <v>4.1500000000000002E-2</v>
      </c>
      <c r="NQ15" s="21">
        <v>4.2000000000000003E-2</v>
      </c>
      <c r="NR15" s="21">
        <v>4.2299999999999997E-2</v>
      </c>
      <c r="NS15" s="21">
        <v>4.2000000000000003E-2</v>
      </c>
      <c r="NT15" s="21">
        <v>4.2299999999999997E-2</v>
      </c>
      <c r="NU15" s="21">
        <v>4.19E-2</v>
      </c>
      <c r="NV15" s="21">
        <v>4.1000000000000002E-2</v>
      </c>
      <c r="NW15" s="21">
        <v>4.1799999999999997E-2</v>
      </c>
      <c r="NX15" s="21">
        <v>4.2099999999999999E-2</v>
      </c>
      <c r="NY15" s="21">
        <v>4.3099999999999999E-2</v>
      </c>
      <c r="NZ15" s="21">
        <v>4.1200000000000001E-2</v>
      </c>
      <c r="OA15" s="21">
        <v>4.0500000000000001E-2</v>
      </c>
      <c r="OB15" s="21">
        <v>4.0599999999999997E-2</v>
      </c>
      <c r="OC15" s="21">
        <v>4.3999999999999997E-2</v>
      </c>
      <c r="OD15" s="21">
        <v>4.1000000000000002E-2</v>
      </c>
      <c r="OE15" s="21">
        <v>3.9800000000000002E-2</v>
      </c>
      <c r="OF15" s="21">
        <v>4.1599999999999998E-2</v>
      </c>
      <c r="OG15" s="21">
        <v>4.1700000000000001E-2</v>
      </c>
      <c r="OH15" s="21">
        <v>4.0099999999999997E-2</v>
      </c>
      <c r="OI15" s="21">
        <v>4.1700000000000001E-2</v>
      </c>
      <c r="OJ15" s="21">
        <v>4.1500000000000002E-2</v>
      </c>
      <c r="OK15" s="21">
        <v>4.2099999999999999E-2</v>
      </c>
      <c r="OL15" s="21">
        <v>4.19E-2</v>
      </c>
      <c r="OM15" s="21">
        <v>4.0800000000000003E-2</v>
      </c>
      <c r="ON15" s="21">
        <v>4.1200000000000001E-2</v>
      </c>
      <c r="OO15" s="21">
        <v>4.19E-2</v>
      </c>
      <c r="OP15" s="21">
        <v>4.19E-2</v>
      </c>
      <c r="OQ15" s="21">
        <v>4.2299999999999997E-2</v>
      </c>
      <c r="OR15" s="21">
        <v>4.2900000000000001E-2</v>
      </c>
      <c r="OS15" s="21">
        <v>4.2200000000000001E-2</v>
      </c>
      <c r="OT15" s="21">
        <v>4.2000000000000003E-2</v>
      </c>
      <c r="OU15" s="21">
        <v>4.2500000000000003E-2</v>
      </c>
      <c r="OV15" s="21">
        <v>4.2999999999999997E-2</v>
      </c>
      <c r="OW15" s="21">
        <v>4.2999999999999997E-2</v>
      </c>
      <c r="OX15" s="21">
        <v>4.3400000000000001E-2</v>
      </c>
      <c r="OY15" s="21">
        <v>4.3299999999999998E-2</v>
      </c>
      <c r="OZ15" s="21">
        <v>4.3099999999999999E-2</v>
      </c>
      <c r="PA15" s="21">
        <v>4.2900000000000001E-2</v>
      </c>
      <c r="PB15" s="21">
        <v>4.3900000000000002E-2</v>
      </c>
      <c r="PC15" s="21">
        <v>4.3400000000000001E-2</v>
      </c>
      <c r="PD15" s="21">
        <v>4.4299999999999999E-2</v>
      </c>
      <c r="PE15" s="21">
        <v>4.3099999999999999E-2</v>
      </c>
      <c r="PF15" s="21">
        <v>4.4200000000000003E-2</v>
      </c>
      <c r="PG15" s="21">
        <v>4.4400000000000002E-2</v>
      </c>
      <c r="PH15" s="21">
        <v>4.4600000000000001E-2</v>
      </c>
      <c r="PI15" s="21">
        <v>4.3499999999999997E-2</v>
      </c>
      <c r="PJ15" s="21">
        <v>4.4200000000000003E-2</v>
      </c>
      <c r="PK15" s="21">
        <v>4.3400000000000001E-2</v>
      </c>
      <c r="PL15" s="21">
        <v>4.3799999999999999E-2</v>
      </c>
      <c r="PM15" s="21">
        <v>4.8300000000000003E-2</v>
      </c>
      <c r="PN15" s="21">
        <v>4.7600000000000003E-2</v>
      </c>
      <c r="PO15" s="21">
        <v>4.4999999999999998E-2</v>
      </c>
      <c r="PP15" s="21">
        <v>4.5499999999999999E-2</v>
      </c>
      <c r="PQ15" s="21">
        <v>4.9000000000000002E-2</v>
      </c>
      <c r="PR15" s="21">
        <v>4.6699999999999998E-2</v>
      </c>
      <c r="PS15" s="21">
        <v>4.65E-2</v>
      </c>
      <c r="PT15" s="21">
        <v>4.5600000000000002E-2</v>
      </c>
      <c r="PU15" s="21">
        <v>4.7699999999999999E-2</v>
      </c>
      <c r="PV15" s="21">
        <v>4.6399999999999997E-2</v>
      </c>
      <c r="PW15" s="21">
        <v>4.6899999999999997E-2</v>
      </c>
      <c r="PX15" s="21">
        <v>4.58E-2</v>
      </c>
      <c r="PY15" s="21">
        <v>5.1299999999999998E-2</v>
      </c>
      <c r="PZ15" s="21">
        <v>4.9000000000000002E-2</v>
      </c>
      <c r="QA15" s="21">
        <v>4.7E-2</v>
      </c>
      <c r="QB15" s="21">
        <v>4.7100000000000003E-2</v>
      </c>
      <c r="QC15" s="21">
        <v>4.9399999999999999E-2</v>
      </c>
      <c r="QD15" s="21">
        <v>4.82E-2</v>
      </c>
      <c r="QE15" s="21">
        <v>4.5999999999999999E-2</v>
      </c>
      <c r="QF15" s="21">
        <v>4.7800000000000002E-2</v>
      </c>
      <c r="QG15" s="21">
        <v>4.7500000000000001E-2</v>
      </c>
      <c r="QH15" s="21">
        <v>4.6800000000000001E-2</v>
      </c>
      <c r="QI15" s="21">
        <v>4.6800000000000001E-2</v>
      </c>
      <c r="QJ15" s="21">
        <v>4.7699999999999999E-2</v>
      </c>
      <c r="QK15" s="21">
        <v>4.6600000000000003E-2</v>
      </c>
      <c r="QL15" s="21">
        <v>4.87E-2</v>
      </c>
      <c r="QM15" s="21">
        <v>4.7699999999999999E-2</v>
      </c>
      <c r="QN15" s="21">
        <v>4.9399999999999999E-2</v>
      </c>
      <c r="QO15" s="21">
        <v>4.6699999999999998E-2</v>
      </c>
      <c r="QP15" s="21">
        <v>4.7600000000000003E-2</v>
      </c>
      <c r="QQ15" s="21">
        <v>4.87E-2</v>
      </c>
      <c r="QR15" s="21">
        <v>4.87E-2</v>
      </c>
      <c r="QS15" s="21">
        <v>4.6899999999999997E-2</v>
      </c>
      <c r="QT15" s="21">
        <v>4.6300000000000001E-2</v>
      </c>
      <c r="QU15" s="21">
        <v>4.8099999999999997E-2</v>
      </c>
      <c r="QV15" s="21">
        <v>4.9500000000000002E-2</v>
      </c>
      <c r="QW15" s="21">
        <v>4.6600000000000003E-2</v>
      </c>
      <c r="QX15" s="21">
        <v>4.7500000000000001E-2</v>
      </c>
      <c r="QY15" s="21">
        <v>4.87E-2</v>
      </c>
      <c r="QZ15" s="21">
        <v>4.7E-2</v>
      </c>
      <c r="RA15" s="21">
        <v>4.7100000000000003E-2</v>
      </c>
      <c r="RB15" s="21">
        <v>4.7600000000000003E-2</v>
      </c>
      <c r="RC15" s="21">
        <v>4.5400000000000003E-2</v>
      </c>
      <c r="RD15" s="21">
        <v>4.7100000000000003E-2</v>
      </c>
      <c r="RE15" s="21">
        <v>4.7500000000000001E-2</v>
      </c>
      <c r="RF15" s="21">
        <v>4.48E-2</v>
      </c>
      <c r="RG15" s="21">
        <v>4.8300000000000003E-2</v>
      </c>
      <c r="RH15" s="21">
        <v>4.6800000000000001E-2</v>
      </c>
      <c r="RI15" s="21">
        <v>4.7699999999999999E-2</v>
      </c>
      <c r="RJ15" s="21">
        <v>4.6699999999999998E-2</v>
      </c>
      <c r="RK15" s="21">
        <v>4.6600000000000003E-2</v>
      </c>
      <c r="RL15" s="21">
        <v>4.6399999999999997E-2</v>
      </c>
      <c r="RM15" s="21">
        <v>4.5999999999999999E-2</v>
      </c>
      <c r="RN15" s="21">
        <v>4.5600000000000002E-2</v>
      </c>
      <c r="RO15" s="21">
        <v>4.6699999999999998E-2</v>
      </c>
      <c r="RP15" s="21">
        <v>4.8500000000000001E-2</v>
      </c>
      <c r="RQ15" s="21">
        <v>4.5400000000000003E-2</v>
      </c>
      <c r="RR15" s="21">
        <v>4.7100000000000003E-2</v>
      </c>
      <c r="RS15" s="21">
        <v>4.5600000000000002E-2</v>
      </c>
      <c r="RT15" s="21">
        <v>4.6899999999999997E-2</v>
      </c>
      <c r="RU15" s="21">
        <v>4.7199999999999999E-2</v>
      </c>
      <c r="RV15" s="21">
        <v>4.7500000000000001E-2</v>
      </c>
      <c r="RW15" s="21">
        <v>4.5600000000000002E-2</v>
      </c>
      <c r="RX15" s="21">
        <v>4.53E-2</v>
      </c>
      <c r="RY15" s="21">
        <v>4.6399999999999997E-2</v>
      </c>
      <c r="RZ15" s="21">
        <v>4.6800000000000001E-2</v>
      </c>
      <c r="SA15" s="21">
        <v>3.9699999999999999E-2</v>
      </c>
      <c r="SB15" s="21">
        <v>4.6199999999999998E-2</v>
      </c>
      <c r="SC15" s="21">
        <v>4.5699999999999998E-2</v>
      </c>
      <c r="SD15" s="21">
        <v>4.41E-2</v>
      </c>
      <c r="SE15" s="21">
        <v>4.5900000000000003E-2</v>
      </c>
      <c r="SF15" s="21">
        <v>4.6300000000000001E-2</v>
      </c>
      <c r="SG15" s="21">
        <v>4.9500000000000002E-2</v>
      </c>
      <c r="SH15" s="21">
        <v>4.9299999999999997E-2</v>
      </c>
    </row>
    <row r="16" spans="1:502" x14ac:dyDescent="0.25">
      <c r="A16" s="20" t="s">
        <v>44</v>
      </c>
      <c r="B16" s="21">
        <v>1.2727999999999999</v>
      </c>
      <c r="C16" s="21">
        <v>1.2584</v>
      </c>
      <c r="D16" s="21">
        <v>1.2459</v>
      </c>
      <c r="E16" s="21">
        <v>1.2390000000000001</v>
      </c>
      <c r="F16" s="21">
        <v>1.2290000000000001</v>
      </c>
      <c r="G16" s="21">
        <v>1.2262</v>
      </c>
      <c r="H16" s="21">
        <v>1.2245999999999999</v>
      </c>
      <c r="I16" s="21">
        <v>1.2256</v>
      </c>
      <c r="J16" s="21">
        <v>1.2242999999999999</v>
      </c>
      <c r="K16" s="21">
        <v>1.2241</v>
      </c>
      <c r="L16" s="21">
        <v>1.2273000000000001</v>
      </c>
      <c r="M16" s="21">
        <v>1.2307999999999999</v>
      </c>
      <c r="N16" s="21">
        <v>1.2356</v>
      </c>
      <c r="O16" s="21">
        <v>1.24</v>
      </c>
      <c r="P16" s="21">
        <v>1.2464999999999999</v>
      </c>
      <c r="Q16" s="21">
        <v>1.2552000000000001</v>
      </c>
      <c r="R16" s="21">
        <v>1.2621</v>
      </c>
      <c r="S16" s="21">
        <v>1.2697000000000001</v>
      </c>
      <c r="T16" s="21">
        <v>1.2821</v>
      </c>
      <c r="U16" s="21">
        <v>1.2988</v>
      </c>
      <c r="V16" s="21">
        <v>1.3131999999999999</v>
      </c>
      <c r="W16" s="21">
        <v>1.3254999999999999</v>
      </c>
      <c r="X16" s="21">
        <v>1.3445</v>
      </c>
      <c r="Y16" s="21">
        <v>1.3695999999999999</v>
      </c>
      <c r="Z16" s="21">
        <v>1.3918999999999999</v>
      </c>
      <c r="AA16" s="21">
        <v>1.4094</v>
      </c>
      <c r="AB16" s="21">
        <v>1.4330000000000001</v>
      </c>
      <c r="AC16" s="21">
        <v>1.4543999999999999</v>
      </c>
      <c r="AD16" s="21">
        <v>1.4771000000000001</v>
      </c>
      <c r="AE16" s="21">
        <v>1.5062</v>
      </c>
      <c r="AF16" s="21">
        <v>1.5381</v>
      </c>
      <c r="AG16" s="21">
        <v>1.5651999999999999</v>
      </c>
      <c r="AH16" s="21">
        <v>1.5931</v>
      </c>
      <c r="AI16" s="21">
        <v>1.6265000000000001</v>
      </c>
      <c r="AJ16" s="21">
        <v>1.6627000000000001</v>
      </c>
      <c r="AK16" s="21">
        <v>1.6934</v>
      </c>
      <c r="AL16" s="21">
        <v>1.7255</v>
      </c>
      <c r="AM16" s="21">
        <v>1.7588999999999999</v>
      </c>
      <c r="AN16" s="21">
        <v>1.7951999999999999</v>
      </c>
      <c r="AO16" s="21">
        <v>1.8271999999999999</v>
      </c>
      <c r="AP16" s="21">
        <v>1.8555999999999999</v>
      </c>
      <c r="AQ16" s="21">
        <v>1.8892</v>
      </c>
      <c r="AR16" s="21">
        <v>1.9265000000000001</v>
      </c>
      <c r="AS16" s="21">
        <v>1.9562999999999999</v>
      </c>
      <c r="AT16" s="21">
        <v>1.9898</v>
      </c>
      <c r="AU16" s="21">
        <v>2.0139999999999998</v>
      </c>
      <c r="AV16" s="21">
        <v>2.0373999999999999</v>
      </c>
      <c r="AW16" s="21">
        <v>2.0625</v>
      </c>
      <c r="AX16" s="21">
        <v>2.0781000000000001</v>
      </c>
      <c r="AY16" s="21">
        <v>2.0952000000000002</v>
      </c>
      <c r="AZ16" s="21">
        <v>2.1074999999999999</v>
      </c>
      <c r="BA16" s="21">
        <v>2.1251000000000002</v>
      </c>
      <c r="BB16" s="21">
        <v>2.1280999999999999</v>
      </c>
      <c r="BC16" s="21">
        <v>2.1326000000000001</v>
      </c>
      <c r="BD16" s="21">
        <v>2.1274000000000002</v>
      </c>
      <c r="BE16" s="21">
        <v>2.1179000000000001</v>
      </c>
      <c r="BF16" s="21">
        <v>2.1154000000000002</v>
      </c>
      <c r="BG16" s="21">
        <v>2.1015000000000001</v>
      </c>
      <c r="BH16" s="21">
        <v>2.0870000000000002</v>
      </c>
      <c r="BI16" s="21">
        <v>2.0625</v>
      </c>
      <c r="BJ16" s="21">
        <v>2.0331000000000001</v>
      </c>
      <c r="BK16" s="21">
        <v>2.0081000000000002</v>
      </c>
      <c r="BL16" s="21">
        <v>1.9812000000000001</v>
      </c>
      <c r="BM16" s="21">
        <v>1.9396</v>
      </c>
      <c r="BN16" s="21">
        <v>1.8980999999999999</v>
      </c>
      <c r="BO16" s="21">
        <v>1.8467</v>
      </c>
      <c r="BP16" s="21">
        <v>1.7845</v>
      </c>
      <c r="BQ16" s="21">
        <v>1.7323</v>
      </c>
      <c r="BR16" s="21">
        <v>1.6633</v>
      </c>
      <c r="BS16" s="21">
        <v>1.6052999999999999</v>
      </c>
      <c r="BT16" s="21">
        <v>1.5465</v>
      </c>
      <c r="BU16" s="21">
        <v>1.4654</v>
      </c>
      <c r="BV16" s="21">
        <v>1.3916999999999999</v>
      </c>
      <c r="BW16" s="21">
        <v>1.3294999999999999</v>
      </c>
      <c r="BX16" s="21">
        <v>1.2588999999999999</v>
      </c>
      <c r="BY16" s="21">
        <v>1.1957</v>
      </c>
      <c r="BZ16" s="21">
        <v>1.1316999999999999</v>
      </c>
      <c r="CA16" s="21">
        <v>1.0759000000000001</v>
      </c>
      <c r="CB16" s="21">
        <v>1.0128999999999999</v>
      </c>
      <c r="CC16" s="21">
        <v>0.95650000000000002</v>
      </c>
      <c r="CD16" s="21">
        <v>0.88439999999999996</v>
      </c>
      <c r="CE16" s="21">
        <v>0.8296</v>
      </c>
      <c r="CF16" s="21">
        <v>0.74809999999999999</v>
      </c>
      <c r="CG16" s="21">
        <v>0.70499999999999996</v>
      </c>
      <c r="CH16" s="21">
        <v>0.65159999999999996</v>
      </c>
      <c r="CI16" s="21">
        <v>0.60240000000000005</v>
      </c>
      <c r="CJ16" s="21">
        <v>0.55910000000000004</v>
      </c>
      <c r="CK16" s="21">
        <v>0.50590000000000002</v>
      </c>
      <c r="CL16" s="21">
        <v>0.45529999999999998</v>
      </c>
      <c r="CM16" s="21">
        <v>0.4209</v>
      </c>
      <c r="CN16" s="21">
        <v>0.38290000000000002</v>
      </c>
      <c r="CO16" s="21">
        <v>0.3493</v>
      </c>
      <c r="CP16" s="21">
        <v>0.31669999999999998</v>
      </c>
      <c r="CQ16" s="21">
        <v>0.29299999999999998</v>
      </c>
      <c r="CR16" s="21">
        <v>0.26529999999999998</v>
      </c>
      <c r="CS16" s="21">
        <v>0.2389</v>
      </c>
      <c r="CT16" s="21">
        <v>0.22</v>
      </c>
      <c r="CU16" s="21">
        <v>0.20030000000000001</v>
      </c>
      <c r="CV16" s="21">
        <v>0.18260000000000001</v>
      </c>
      <c r="CW16" s="21">
        <v>0.16569999999999999</v>
      </c>
      <c r="CX16" s="21">
        <v>0.15210000000000001</v>
      </c>
      <c r="CY16" s="21">
        <v>0.13950000000000001</v>
      </c>
      <c r="CZ16" s="21">
        <v>0.12659999999999999</v>
      </c>
      <c r="DA16" s="21">
        <v>0.11849999999999999</v>
      </c>
      <c r="DB16" s="21">
        <v>0.112</v>
      </c>
      <c r="DC16" s="21">
        <v>0.1047</v>
      </c>
      <c r="DD16" s="21">
        <v>9.9199999999999997E-2</v>
      </c>
      <c r="DE16" s="21">
        <v>9.5200000000000007E-2</v>
      </c>
      <c r="DF16" s="21">
        <v>9.0700000000000003E-2</v>
      </c>
      <c r="DG16" s="21">
        <v>8.5999999999999993E-2</v>
      </c>
      <c r="DH16" s="21">
        <v>8.3099999999999993E-2</v>
      </c>
      <c r="DI16" s="21">
        <v>8.1000000000000003E-2</v>
      </c>
      <c r="DJ16" s="21">
        <v>7.8899999999999998E-2</v>
      </c>
      <c r="DK16" s="21">
        <v>7.6600000000000001E-2</v>
      </c>
      <c r="DL16" s="21">
        <v>7.4499999999999997E-2</v>
      </c>
      <c r="DM16" s="21">
        <v>7.3099999999999998E-2</v>
      </c>
      <c r="DN16" s="21">
        <v>7.2400000000000006E-2</v>
      </c>
      <c r="DO16" s="21">
        <v>7.0599999999999996E-2</v>
      </c>
      <c r="DP16" s="21">
        <v>6.8500000000000005E-2</v>
      </c>
      <c r="DQ16" s="21">
        <v>6.8500000000000005E-2</v>
      </c>
      <c r="DR16" s="21">
        <v>6.7900000000000002E-2</v>
      </c>
      <c r="DS16" s="21">
        <v>6.7599999999999993E-2</v>
      </c>
      <c r="DT16" s="21">
        <v>6.6199999999999995E-2</v>
      </c>
      <c r="DU16" s="21">
        <v>6.5600000000000006E-2</v>
      </c>
      <c r="DV16" s="21">
        <v>6.4799999999999996E-2</v>
      </c>
      <c r="DW16" s="21">
        <v>6.4299999999999996E-2</v>
      </c>
      <c r="DX16" s="21">
        <v>6.2600000000000003E-2</v>
      </c>
      <c r="DY16" s="21">
        <v>6.3700000000000007E-2</v>
      </c>
      <c r="DZ16" s="21">
        <v>6.2899999999999998E-2</v>
      </c>
      <c r="EA16" s="21">
        <v>6.2199999999999998E-2</v>
      </c>
      <c r="EB16" s="21">
        <v>6.1699999999999998E-2</v>
      </c>
      <c r="EC16" s="21">
        <v>6.0499999999999998E-2</v>
      </c>
      <c r="ED16" s="21">
        <v>6.0900000000000003E-2</v>
      </c>
      <c r="EE16" s="21">
        <v>6.0699999999999997E-2</v>
      </c>
      <c r="EF16" s="21">
        <v>6.0699999999999997E-2</v>
      </c>
      <c r="EG16" s="21">
        <v>5.9400000000000001E-2</v>
      </c>
      <c r="EH16" s="21">
        <v>5.9400000000000001E-2</v>
      </c>
      <c r="EI16" s="21">
        <v>5.8700000000000002E-2</v>
      </c>
      <c r="EJ16" s="21">
        <v>5.9299999999999999E-2</v>
      </c>
      <c r="EK16" s="21">
        <v>5.7500000000000002E-2</v>
      </c>
      <c r="EL16" s="21">
        <v>5.79E-2</v>
      </c>
      <c r="EM16" s="21">
        <v>5.7000000000000002E-2</v>
      </c>
      <c r="EN16" s="21">
        <v>5.6500000000000002E-2</v>
      </c>
      <c r="EO16" s="21">
        <v>5.5899999999999998E-2</v>
      </c>
      <c r="EP16" s="21">
        <v>5.67E-2</v>
      </c>
      <c r="EQ16" s="21">
        <v>5.6300000000000003E-2</v>
      </c>
      <c r="ER16" s="21">
        <v>5.5899999999999998E-2</v>
      </c>
      <c r="ES16" s="21">
        <v>5.5100000000000003E-2</v>
      </c>
      <c r="ET16" s="21">
        <v>5.5E-2</v>
      </c>
      <c r="EU16" s="21">
        <v>5.4600000000000003E-2</v>
      </c>
      <c r="EV16" s="21">
        <v>5.3600000000000002E-2</v>
      </c>
      <c r="EW16" s="21">
        <v>5.3999999999999999E-2</v>
      </c>
      <c r="EX16" s="21">
        <v>5.3600000000000002E-2</v>
      </c>
      <c r="EY16" s="21">
        <v>5.2699999999999997E-2</v>
      </c>
      <c r="EZ16" s="21">
        <v>5.2999999999999999E-2</v>
      </c>
      <c r="FA16" s="21">
        <v>5.2499999999999998E-2</v>
      </c>
      <c r="FB16" s="21">
        <v>5.3600000000000002E-2</v>
      </c>
      <c r="FC16" s="21">
        <v>5.2299999999999999E-2</v>
      </c>
      <c r="FD16" s="21">
        <v>5.2400000000000002E-2</v>
      </c>
      <c r="FE16" s="21">
        <v>5.21E-2</v>
      </c>
      <c r="FF16" s="21">
        <v>5.1999999999999998E-2</v>
      </c>
      <c r="FG16" s="21">
        <v>5.1900000000000002E-2</v>
      </c>
      <c r="FH16" s="21">
        <v>5.04E-2</v>
      </c>
      <c r="FI16" s="21">
        <v>5.0500000000000003E-2</v>
      </c>
      <c r="FJ16" s="21">
        <v>5.1499999999999997E-2</v>
      </c>
      <c r="FK16" s="21">
        <v>4.9200000000000001E-2</v>
      </c>
      <c r="FL16" s="21">
        <v>4.9099999999999998E-2</v>
      </c>
      <c r="FM16" s="21">
        <v>5.0700000000000002E-2</v>
      </c>
      <c r="FN16" s="21">
        <v>5.0299999999999997E-2</v>
      </c>
      <c r="FO16" s="21">
        <v>4.7399999999999998E-2</v>
      </c>
      <c r="FP16" s="21">
        <v>4.9200000000000001E-2</v>
      </c>
      <c r="FQ16" s="21">
        <v>5.0299999999999997E-2</v>
      </c>
      <c r="FR16" s="21">
        <v>4.9000000000000002E-2</v>
      </c>
      <c r="FS16" s="21">
        <v>4.7800000000000002E-2</v>
      </c>
      <c r="FT16" s="21">
        <v>4.9000000000000002E-2</v>
      </c>
      <c r="FU16" s="21">
        <v>4.9599999999999998E-2</v>
      </c>
      <c r="FV16" s="21">
        <v>4.8599999999999997E-2</v>
      </c>
      <c r="FW16" s="21">
        <v>4.7600000000000003E-2</v>
      </c>
      <c r="FX16" s="21">
        <v>4.7899999999999998E-2</v>
      </c>
      <c r="FY16" s="21">
        <v>4.8500000000000001E-2</v>
      </c>
      <c r="FZ16" s="21">
        <v>4.7699999999999999E-2</v>
      </c>
      <c r="GA16" s="21">
        <v>4.8000000000000001E-2</v>
      </c>
      <c r="GB16" s="21">
        <v>4.7800000000000002E-2</v>
      </c>
      <c r="GC16" s="21">
        <v>4.7699999999999999E-2</v>
      </c>
      <c r="GD16" s="21">
        <v>4.8599999999999997E-2</v>
      </c>
      <c r="GE16" s="21">
        <v>4.8099999999999997E-2</v>
      </c>
      <c r="GF16" s="21">
        <v>4.6800000000000001E-2</v>
      </c>
      <c r="GG16" s="21">
        <v>4.7300000000000002E-2</v>
      </c>
      <c r="GH16" s="21">
        <v>4.7199999999999999E-2</v>
      </c>
      <c r="GI16" s="21">
        <v>4.6899999999999997E-2</v>
      </c>
      <c r="GJ16" s="21">
        <v>4.6199999999999998E-2</v>
      </c>
      <c r="GK16" s="21">
        <v>4.7E-2</v>
      </c>
      <c r="GL16" s="21">
        <v>4.6199999999999998E-2</v>
      </c>
      <c r="GM16" s="21">
        <v>4.65E-2</v>
      </c>
      <c r="GN16" s="21">
        <v>4.7100000000000003E-2</v>
      </c>
      <c r="GO16" s="21">
        <v>4.6199999999999998E-2</v>
      </c>
      <c r="GP16" s="21">
        <v>4.58E-2</v>
      </c>
      <c r="GQ16" s="21">
        <v>4.6199999999999998E-2</v>
      </c>
      <c r="GR16" s="21">
        <v>4.6199999999999998E-2</v>
      </c>
      <c r="GS16" s="21">
        <v>4.53E-2</v>
      </c>
      <c r="GT16" s="21">
        <v>4.53E-2</v>
      </c>
      <c r="GU16" s="21">
        <v>4.58E-2</v>
      </c>
      <c r="GV16" s="21">
        <v>4.58E-2</v>
      </c>
      <c r="GW16" s="21">
        <v>4.58E-2</v>
      </c>
      <c r="GX16" s="21">
        <v>4.58E-2</v>
      </c>
      <c r="GY16" s="21">
        <v>4.53E-2</v>
      </c>
      <c r="GZ16" s="21">
        <v>4.4999999999999998E-2</v>
      </c>
      <c r="HA16" s="21">
        <v>4.5400000000000003E-2</v>
      </c>
      <c r="HB16" s="21">
        <v>4.5199999999999997E-2</v>
      </c>
      <c r="HC16" s="21">
        <v>4.5199999999999997E-2</v>
      </c>
      <c r="HD16" s="21">
        <v>4.48E-2</v>
      </c>
      <c r="HE16" s="21">
        <v>4.5600000000000002E-2</v>
      </c>
      <c r="HF16" s="21">
        <v>4.5600000000000002E-2</v>
      </c>
      <c r="HG16" s="21">
        <v>4.36E-2</v>
      </c>
      <c r="HH16" s="21">
        <v>4.4499999999999998E-2</v>
      </c>
      <c r="HI16" s="21">
        <v>4.5499999999999999E-2</v>
      </c>
      <c r="HJ16" s="21">
        <v>4.4900000000000002E-2</v>
      </c>
      <c r="HK16" s="21">
        <v>4.4299999999999999E-2</v>
      </c>
      <c r="HL16" s="21">
        <v>4.4999999999999998E-2</v>
      </c>
      <c r="HM16" s="21">
        <v>4.5699999999999998E-2</v>
      </c>
      <c r="HN16" s="21">
        <v>4.5699999999999998E-2</v>
      </c>
      <c r="HO16" s="21">
        <v>4.5600000000000002E-2</v>
      </c>
      <c r="HP16" s="21">
        <v>4.5699999999999998E-2</v>
      </c>
      <c r="HQ16" s="21">
        <v>4.6699999999999998E-2</v>
      </c>
      <c r="HR16" s="21">
        <v>4.41E-2</v>
      </c>
      <c r="HS16" s="21">
        <v>4.5100000000000001E-2</v>
      </c>
      <c r="HT16" s="21">
        <v>4.5900000000000003E-2</v>
      </c>
      <c r="HU16" s="21">
        <v>4.48E-2</v>
      </c>
      <c r="HV16" s="21">
        <v>4.5100000000000001E-2</v>
      </c>
      <c r="HW16" s="21">
        <v>4.5600000000000002E-2</v>
      </c>
      <c r="HX16" s="21">
        <v>4.58E-2</v>
      </c>
      <c r="HY16" s="21">
        <v>4.5400000000000003E-2</v>
      </c>
      <c r="HZ16" s="21">
        <v>4.5100000000000001E-2</v>
      </c>
      <c r="IA16" s="21">
        <v>4.4499999999999998E-2</v>
      </c>
      <c r="IB16" s="21">
        <v>4.48E-2</v>
      </c>
      <c r="IC16" s="21">
        <v>4.4999999999999998E-2</v>
      </c>
      <c r="ID16" s="21">
        <v>4.4400000000000002E-2</v>
      </c>
      <c r="IE16" s="21">
        <v>4.5199999999999997E-2</v>
      </c>
      <c r="IF16" s="21">
        <v>4.4900000000000002E-2</v>
      </c>
      <c r="IG16" s="21">
        <v>4.4600000000000001E-2</v>
      </c>
      <c r="IH16" s="21">
        <v>4.4999999999999998E-2</v>
      </c>
      <c r="II16" s="21">
        <v>4.4999999999999998E-2</v>
      </c>
      <c r="IJ16" s="21">
        <v>4.2999999999999997E-2</v>
      </c>
      <c r="IK16" s="21">
        <v>4.3099999999999999E-2</v>
      </c>
      <c r="IL16" s="21">
        <v>4.4499999999999998E-2</v>
      </c>
      <c r="IM16" s="21">
        <v>4.5199999999999997E-2</v>
      </c>
      <c r="IN16" s="21">
        <v>4.3499999999999997E-2</v>
      </c>
      <c r="IO16" s="21">
        <v>4.2299999999999997E-2</v>
      </c>
      <c r="IP16" s="21">
        <v>4.3900000000000002E-2</v>
      </c>
      <c r="IQ16" s="21">
        <v>4.5100000000000001E-2</v>
      </c>
      <c r="IR16" s="21">
        <v>4.4699999999999997E-2</v>
      </c>
      <c r="IS16" s="21">
        <v>4.3200000000000002E-2</v>
      </c>
      <c r="IT16" s="21">
        <v>4.5100000000000001E-2</v>
      </c>
      <c r="IU16" s="21">
        <v>4.4699999999999997E-2</v>
      </c>
      <c r="IV16" s="21">
        <v>4.4499999999999998E-2</v>
      </c>
      <c r="IW16" s="21">
        <v>4.2599999999999999E-2</v>
      </c>
      <c r="IX16" s="21">
        <v>4.4600000000000001E-2</v>
      </c>
      <c r="IY16" s="21">
        <v>4.58E-2</v>
      </c>
      <c r="IZ16" s="21">
        <v>4.5199999999999997E-2</v>
      </c>
      <c r="JA16" s="21">
        <v>4.3999999999999997E-2</v>
      </c>
      <c r="JB16" s="21">
        <v>4.4999999999999998E-2</v>
      </c>
      <c r="JC16" s="21">
        <v>4.5400000000000003E-2</v>
      </c>
      <c r="JD16" s="21">
        <v>4.4200000000000003E-2</v>
      </c>
      <c r="JE16" s="21">
        <v>4.4900000000000002E-2</v>
      </c>
      <c r="JF16" s="21">
        <v>4.5400000000000003E-2</v>
      </c>
      <c r="JG16" s="21">
        <v>4.5199999999999997E-2</v>
      </c>
      <c r="JH16" s="21">
        <v>4.58E-2</v>
      </c>
      <c r="JI16" s="21">
        <v>4.4999999999999998E-2</v>
      </c>
      <c r="JJ16" s="21">
        <v>4.5199999999999997E-2</v>
      </c>
      <c r="JK16" s="21">
        <v>4.5100000000000001E-2</v>
      </c>
      <c r="JL16" s="21">
        <v>4.4699999999999997E-2</v>
      </c>
      <c r="JM16" s="21">
        <v>4.4499999999999998E-2</v>
      </c>
      <c r="JN16" s="21">
        <v>4.5600000000000002E-2</v>
      </c>
      <c r="JO16" s="21">
        <v>4.5600000000000002E-2</v>
      </c>
      <c r="JP16" s="21">
        <v>4.5100000000000001E-2</v>
      </c>
      <c r="JQ16" s="21">
        <v>4.48E-2</v>
      </c>
      <c r="JR16" s="21">
        <v>4.5100000000000001E-2</v>
      </c>
      <c r="JS16" s="21">
        <v>4.5499999999999999E-2</v>
      </c>
      <c r="JT16" s="21">
        <v>4.58E-2</v>
      </c>
      <c r="JU16" s="21">
        <v>4.4900000000000002E-2</v>
      </c>
      <c r="JV16" s="21">
        <v>4.4999999999999998E-2</v>
      </c>
      <c r="JW16" s="21">
        <v>4.5199999999999997E-2</v>
      </c>
      <c r="JX16" s="21">
        <v>4.58E-2</v>
      </c>
      <c r="JY16" s="21">
        <v>4.4299999999999999E-2</v>
      </c>
      <c r="JZ16" s="21">
        <v>4.4999999999999998E-2</v>
      </c>
      <c r="KA16" s="21">
        <v>4.4499999999999998E-2</v>
      </c>
      <c r="KB16" s="21">
        <v>4.4299999999999999E-2</v>
      </c>
      <c r="KC16" s="21">
        <v>4.5499999999999999E-2</v>
      </c>
      <c r="KD16" s="21">
        <v>4.4999999999999998E-2</v>
      </c>
      <c r="KE16" s="21">
        <v>4.4600000000000001E-2</v>
      </c>
      <c r="KF16" s="21">
        <v>4.4999999999999998E-2</v>
      </c>
      <c r="KG16" s="21">
        <v>4.6399999999999997E-2</v>
      </c>
      <c r="KH16" s="21">
        <v>4.4299999999999999E-2</v>
      </c>
      <c r="KI16" s="21">
        <v>4.5100000000000001E-2</v>
      </c>
      <c r="KJ16" s="21">
        <v>4.3999999999999997E-2</v>
      </c>
      <c r="KK16" s="21">
        <v>4.5199999999999997E-2</v>
      </c>
      <c r="KL16" s="21">
        <v>4.4200000000000003E-2</v>
      </c>
      <c r="KM16" s="21">
        <v>4.4900000000000002E-2</v>
      </c>
      <c r="KN16" s="21">
        <v>4.5100000000000001E-2</v>
      </c>
      <c r="KO16" s="21">
        <v>4.5199999999999997E-2</v>
      </c>
      <c r="KP16" s="21">
        <v>4.3700000000000003E-2</v>
      </c>
      <c r="KQ16" s="21">
        <v>4.3700000000000003E-2</v>
      </c>
      <c r="KR16" s="21">
        <v>4.4900000000000002E-2</v>
      </c>
      <c r="KS16" s="21">
        <v>4.3799999999999999E-2</v>
      </c>
      <c r="KT16" s="21">
        <v>4.3299999999999998E-2</v>
      </c>
      <c r="KU16" s="21">
        <v>4.3400000000000001E-2</v>
      </c>
      <c r="KV16" s="21">
        <v>4.4600000000000001E-2</v>
      </c>
      <c r="KW16" s="21">
        <v>4.41E-2</v>
      </c>
      <c r="KX16" s="21">
        <v>4.6100000000000002E-2</v>
      </c>
      <c r="KY16" s="21">
        <v>4.4600000000000001E-2</v>
      </c>
      <c r="KZ16" s="21">
        <v>4.3499999999999997E-2</v>
      </c>
      <c r="LA16" s="21">
        <v>4.4600000000000001E-2</v>
      </c>
      <c r="LB16" s="21">
        <v>4.4900000000000002E-2</v>
      </c>
      <c r="LC16" s="21">
        <v>4.48E-2</v>
      </c>
      <c r="LD16" s="21">
        <v>4.4200000000000003E-2</v>
      </c>
      <c r="LE16" s="21">
        <v>4.5499999999999999E-2</v>
      </c>
      <c r="LF16" s="21">
        <v>4.4400000000000002E-2</v>
      </c>
      <c r="LG16" s="21">
        <v>4.2799999999999998E-2</v>
      </c>
      <c r="LH16" s="21">
        <v>4.36E-2</v>
      </c>
      <c r="LI16" s="21">
        <v>4.8099999999999997E-2</v>
      </c>
      <c r="LJ16" s="21">
        <v>4.5600000000000002E-2</v>
      </c>
      <c r="LK16" s="21">
        <v>4.41E-2</v>
      </c>
      <c r="LL16" s="21">
        <v>4.5499999999999999E-2</v>
      </c>
      <c r="LM16" s="21">
        <v>4.65E-2</v>
      </c>
      <c r="LN16" s="21">
        <v>4.4200000000000003E-2</v>
      </c>
      <c r="LO16" s="21">
        <v>4.3499999999999997E-2</v>
      </c>
      <c r="LP16" s="21">
        <v>4.41E-2</v>
      </c>
      <c r="LQ16" s="21">
        <v>4.3900000000000002E-2</v>
      </c>
      <c r="LR16" s="21">
        <v>4.3799999999999999E-2</v>
      </c>
      <c r="LS16" s="21">
        <v>4.3299999999999998E-2</v>
      </c>
      <c r="LT16" s="21">
        <v>4.3499999999999997E-2</v>
      </c>
      <c r="LU16" s="21">
        <v>4.4299999999999999E-2</v>
      </c>
      <c r="LV16" s="21">
        <v>4.3299999999999998E-2</v>
      </c>
      <c r="LW16" s="21">
        <v>4.3799999999999999E-2</v>
      </c>
      <c r="LX16" s="21">
        <v>4.2799999999999998E-2</v>
      </c>
      <c r="LY16" s="21">
        <v>4.4200000000000003E-2</v>
      </c>
      <c r="LZ16" s="21">
        <v>4.0300000000000002E-2</v>
      </c>
      <c r="MA16" s="21">
        <v>3.7999999999999999E-2</v>
      </c>
      <c r="MB16" s="21">
        <v>4.2299999999999997E-2</v>
      </c>
      <c r="MC16" s="21">
        <v>4.36E-2</v>
      </c>
      <c r="MD16" s="21">
        <v>4.1700000000000001E-2</v>
      </c>
      <c r="ME16" s="21">
        <v>4.0099999999999997E-2</v>
      </c>
      <c r="MF16" s="21">
        <v>4.2200000000000001E-2</v>
      </c>
      <c r="MG16" s="21">
        <v>4.3499999999999997E-2</v>
      </c>
      <c r="MH16" s="21">
        <v>3.8899999999999997E-2</v>
      </c>
      <c r="MI16" s="21">
        <v>4.1599999999999998E-2</v>
      </c>
      <c r="MJ16" s="21">
        <v>4.2299999999999997E-2</v>
      </c>
      <c r="MK16" s="21">
        <v>4.2500000000000003E-2</v>
      </c>
      <c r="ML16" s="21">
        <v>4.2200000000000001E-2</v>
      </c>
      <c r="MM16" s="21">
        <v>4.0800000000000003E-2</v>
      </c>
      <c r="MN16" s="21">
        <v>4.19E-2</v>
      </c>
      <c r="MO16" s="21">
        <v>4.2500000000000003E-2</v>
      </c>
      <c r="MP16" s="21">
        <v>4.1099999999999998E-2</v>
      </c>
      <c r="MQ16" s="21">
        <v>4.24E-2</v>
      </c>
      <c r="MR16" s="21">
        <v>4.2900000000000001E-2</v>
      </c>
      <c r="MS16" s="21">
        <v>4.1099999999999998E-2</v>
      </c>
      <c r="MT16" s="21">
        <v>4.1000000000000002E-2</v>
      </c>
      <c r="MU16" s="21">
        <v>4.2200000000000001E-2</v>
      </c>
      <c r="MV16" s="21">
        <v>4.2500000000000003E-2</v>
      </c>
      <c r="MW16" s="21">
        <v>4.1099999999999998E-2</v>
      </c>
      <c r="MX16" s="21">
        <v>4.1700000000000001E-2</v>
      </c>
      <c r="MY16" s="21">
        <v>4.1500000000000002E-2</v>
      </c>
      <c r="MZ16" s="21">
        <v>4.0300000000000002E-2</v>
      </c>
      <c r="NA16" s="21">
        <v>4.1200000000000001E-2</v>
      </c>
      <c r="NB16" s="21">
        <v>4.1799999999999997E-2</v>
      </c>
      <c r="NC16" s="21">
        <v>4.3499999999999997E-2</v>
      </c>
      <c r="ND16" s="21">
        <v>4.19E-2</v>
      </c>
      <c r="NE16" s="21">
        <v>4.1500000000000002E-2</v>
      </c>
      <c r="NF16" s="21">
        <v>4.1500000000000002E-2</v>
      </c>
      <c r="NG16" s="21">
        <v>4.1700000000000001E-2</v>
      </c>
      <c r="NH16" s="21">
        <v>4.2900000000000001E-2</v>
      </c>
      <c r="NI16" s="21">
        <v>4.1300000000000003E-2</v>
      </c>
      <c r="NJ16" s="21">
        <v>4.1599999999999998E-2</v>
      </c>
      <c r="NK16" s="21">
        <v>4.1500000000000002E-2</v>
      </c>
      <c r="NL16" s="21">
        <v>4.24E-2</v>
      </c>
      <c r="NM16" s="21">
        <v>4.1399999999999999E-2</v>
      </c>
      <c r="NN16" s="21">
        <v>4.1500000000000002E-2</v>
      </c>
      <c r="NO16" s="21">
        <v>4.19E-2</v>
      </c>
      <c r="NP16" s="21">
        <v>4.2700000000000002E-2</v>
      </c>
      <c r="NQ16" s="21">
        <v>4.2299999999999997E-2</v>
      </c>
      <c r="NR16" s="21">
        <v>4.24E-2</v>
      </c>
      <c r="NS16" s="21">
        <v>4.0899999999999999E-2</v>
      </c>
      <c r="NT16" s="21">
        <v>4.2299999999999997E-2</v>
      </c>
      <c r="NU16" s="21">
        <v>4.2200000000000001E-2</v>
      </c>
      <c r="NV16" s="21">
        <v>4.1099999999999998E-2</v>
      </c>
      <c r="NW16" s="21">
        <v>4.0899999999999999E-2</v>
      </c>
      <c r="NX16" s="21">
        <v>4.2200000000000001E-2</v>
      </c>
      <c r="NY16" s="21">
        <v>4.3200000000000002E-2</v>
      </c>
      <c r="NZ16" s="21">
        <v>4.1799999999999997E-2</v>
      </c>
      <c r="OA16" s="21">
        <v>4.0800000000000003E-2</v>
      </c>
      <c r="OB16" s="21">
        <v>4.2799999999999998E-2</v>
      </c>
      <c r="OC16" s="21">
        <v>4.36E-2</v>
      </c>
      <c r="OD16" s="21">
        <v>4.0800000000000003E-2</v>
      </c>
      <c r="OE16" s="21">
        <v>4.1700000000000001E-2</v>
      </c>
      <c r="OF16" s="21">
        <v>4.2099999999999999E-2</v>
      </c>
      <c r="OG16" s="21">
        <v>4.1300000000000003E-2</v>
      </c>
      <c r="OH16" s="21">
        <v>4.1200000000000001E-2</v>
      </c>
      <c r="OI16" s="21">
        <v>4.2799999999999998E-2</v>
      </c>
      <c r="OJ16" s="21">
        <v>4.1500000000000002E-2</v>
      </c>
      <c r="OK16" s="21">
        <v>4.2900000000000001E-2</v>
      </c>
      <c r="OL16" s="21">
        <v>4.2700000000000002E-2</v>
      </c>
      <c r="OM16" s="21">
        <v>0.04</v>
      </c>
      <c r="ON16" s="21">
        <v>4.2999999999999997E-2</v>
      </c>
      <c r="OO16" s="21">
        <v>4.2299999999999997E-2</v>
      </c>
      <c r="OP16" s="21">
        <v>3.85E-2</v>
      </c>
      <c r="OQ16" s="21">
        <v>4.2500000000000003E-2</v>
      </c>
      <c r="OR16" s="21">
        <v>4.3799999999999999E-2</v>
      </c>
      <c r="OS16" s="21">
        <v>4.1399999999999999E-2</v>
      </c>
      <c r="OT16" s="21">
        <v>3.7499999999999999E-2</v>
      </c>
      <c r="OU16" s="21">
        <v>4.3700000000000003E-2</v>
      </c>
      <c r="OV16" s="21">
        <v>4.3299999999999998E-2</v>
      </c>
      <c r="OW16" s="21">
        <v>4.1700000000000001E-2</v>
      </c>
      <c r="OX16" s="21">
        <v>4.2599999999999999E-2</v>
      </c>
      <c r="OY16" s="21">
        <v>4.3799999999999999E-2</v>
      </c>
      <c r="OZ16" s="21">
        <v>4.4699999999999997E-2</v>
      </c>
      <c r="PA16" s="21">
        <v>4.36E-2</v>
      </c>
      <c r="PB16" s="21">
        <v>4.4699999999999997E-2</v>
      </c>
      <c r="PC16" s="21">
        <v>4.3700000000000003E-2</v>
      </c>
      <c r="PD16" s="21">
        <v>4.5600000000000002E-2</v>
      </c>
      <c r="PE16" s="21">
        <v>4.4400000000000002E-2</v>
      </c>
      <c r="PF16" s="21">
        <v>4.48E-2</v>
      </c>
      <c r="PG16" s="21">
        <v>4.5499999999999999E-2</v>
      </c>
      <c r="PH16" s="21">
        <v>4.6100000000000002E-2</v>
      </c>
      <c r="PI16" s="21">
        <v>4.5400000000000003E-2</v>
      </c>
      <c r="PJ16" s="21">
        <v>4.6100000000000002E-2</v>
      </c>
      <c r="PK16" s="21">
        <v>4.5400000000000003E-2</v>
      </c>
      <c r="PL16" s="21">
        <v>4.5999999999999999E-2</v>
      </c>
      <c r="PM16" s="21">
        <v>4.9700000000000001E-2</v>
      </c>
      <c r="PN16" s="21">
        <v>4.9299999999999997E-2</v>
      </c>
      <c r="PO16" s="21">
        <v>4.6100000000000002E-2</v>
      </c>
      <c r="PP16" s="21">
        <v>4.53E-2</v>
      </c>
      <c r="PQ16" s="21">
        <v>4.8500000000000001E-2</v>
      </c>
      <c r="PR16" s="21">
        <v>4.8500000000000001E-2</v>
      </c>
      <c r="PS16" s="21">
        <v>4.8899999999999999E-2</v>
      </c>
      <c r="PT16" s="21">
        <v>4.7300000000000002E-2</v>
      </c>
      <c r="PU16" s="21">
        <v>4.9399999999999999E-2</v>
      </c>
      <c r="PV16" s="21">
        <v>4.7199999999999999E-2</v>
      </c>
      <c r="PW16" s="21">
        <v>4.9000000000000002E-2</v>
      </c>
      <c r="PX16" s="21">
        <v>4.8099999999999997E-2</v>
      </c>
      <c r="PY16" s="21">
        <v>5.2499999999999998E-2</v>
      </c>
      <c r="PZ16" s="21">
        <v>5.0999999999999997E-2</v>
      </c>
      <c r="QA16" s="21">
        <v>4.7699999999999999E-2</v>
      </c>
      <c r="QB16" s="21">
        <v>4.8599999999999997E-2</v>
      </c>
      <c r="QC16" s="21">
        <v>5.0500000000000003E-2</v>
      </c>
      <c r="QD16" s="21">
        <v>4.8000000000000001E-2</v>
      </c>
      <c r="QE16" s="21">
        <v>4.7899999999999998E-2</v>
      </c>
      <c r="QF16" s="21">
        <v>5.0099999999999999E-2</v>
      </c>
      <c r="QG16" s="21">
        <v>4.3700000000000003E-2</v>
      </c>
      <c r="QH16" s="21">
        <v>4.6899999999999997E-2</v>
      </c>
      <c r="QI16" s="21">
        <v>4.7399999999999998E-2</v>
      </c>
      <c r="QJ16" s="21">
        <v>4.8800000000000003E-2</v>
      </c>
      <c r="QK16" s="21">
        <v>4.8800000000000003E-2</v>
      </c>
      <c r="QL16" s="21">
        <v>4.9700000000000001E-2</v>
      </c>
      <c r="QM16" s="21">
        <v>4.9200000000000001E-2</v>
      </c>
      <c r="QN16" s="21">
        <v>4.9599999999999998E-2</v>
      </c>
      <c r="QO16" s="21">
        <v>0.05</v>
      </c>
      <c r="QP16" s="21">
        <v>4.8800000000000003E-2</v>
      </c>
      <c r="QQ16" s="21">
        <v>4.8800000000000003E-2</v>
      </c>
      <c r="QR16" s="21">
        <v>4.9599999999999998E-2</v>
      </c>
      <c r="QS16" s="21">
        <v>4.8599999999999997E-2</v>
      </c>
      <c r="QT16" s="21">
        <v>4.82E-2</v>
      </c>
      <c r="QU16" s="21">
        <v>4.87E-2</v>
      </c>
      <c r="QV16" s="21">
        <v>5.0599999999999999E-2</v>
      </c>
      <c r="QW16" s="21">
        <v>4.7699999999999999E-2</v>
      </c>
      <c r="QX16" s="21">
        <v>4.9299999999999997E-2</v>
      </c>
      <c r="QY16" s="21">
        <v>4.8500000000000001E-2</v>
      </c>
      <c r="QZ16" s="21">
        <v>4.7300000000000002E-2</v>
      </c>
      <c r="RA16" s="21">
        <v>4.7699999999999999E-2</v>
      </c>
      <c r="RB16" s="21">
        <v>4.8399999999999999E-2</v>
      </c>
      <c r="RC16" s="21">
        <v>4.7100000000000003E-2</v>
      </c>
      <c r="RD16" s="21">
        <v>4.8599999999999997E-2</v>
      </c>
      <c r="RE16" s="21">
        <v>5.0299999999999997E-2</v>
      </c>
      <c r="RF16" s="21">
        <v>4.7100000000000003E-2</v>
      </c>
      <c r="RG16" s="21">
        <v>4.87E-2</v>
      </c>
      <c r="RH16" s="21">
        <v>4.7399999999999998E-2</v>
      </c>
      <c r="RI16" s="21">
        <v>4.6899999999999997E-2</v>
      </c>
      <c r="RJ16" s="21">
        <v>4.6699999999999998E-2</v>
      </c>
      <c r="RK16" s="21">
        <v>4.7699999999999999E-2</v>
      </c>
      <c r="RL16" s="21">
        <v>4.6800000000000001E-2</v>
      </c>
      <c r="RM16" s="21">
        <v>4.6199999999999998E-2</v>
      </c>
      <c r="RN16" s="21">
        <v>4.7800000000000002E-2</v>
      </c>
      <c r="RO16" s="21">
        <v>4.6600000000000003E-2</v>
      </c>
      <c r="RP16" s="21">
        <v>4.8099999999999997E-2</v>
      </c>
      <c r="RQ16" s="21">
        <v>4.6100000000000002E-2</v>
      </c>
      <c r="RR16" s="21">
        <v>4.7800000000000002E-2</v>
      </c>
      <c r="RS16" s="21">
        <v>4.9799999999999997E-2</v>
      </c>
      <c r="RT16" s="21">
        <v>4.7399999999999998E-2</v>
      </c>
      <c r="RU16" s="21">
        <v>4.8000000000000001E-2</v>
      </c>
      <c r="RV16" s="21">
        <v>4.7100000000000003E-2</v>
      </c>
      <c r="RW16" s="21">
        <v>4.6199999999999998E-2</v>
      </c>
      <c r="RX16" s="21">
        <v>4.4900000000000002E-2</v>
      </c>
      <c r="RY16" s="21">
        <v>4.87E-2</v>
      </c>
      <c r="RZ16" s="21">
        <v>4.8099999999999997E-2</v>
      </c>
      <c r="SA16" s="21">
        <v>4.6300000000000001E-2</v>
      </c>
      <c r="SB16" s="21">
        <v>4.6600000000000003E-2</v>
      </c>
      <c r="SC16" s="21">
        <v>4.7699999999999999E-2</v>
      </c>
      <c r="SD16" s="21">
        <v>4.7E-2</v>
      </c>
      <c r="SE16" s="21">
        <v>4.6300000000000001E-2</v>
      </c>
      <c r="SF16" s="21">
        <v>4.8000000000000001E-2</v>
      </c>
      <c r="SG16" s="21">
        <v>4.99E-2</v>
      </c>
      <c r="SH16" s="21">
        <v>4.8399999999999999E-2</v>
      </c>
    </row>
    <row r="17" spans="1:502" x14ac:dyDescent="0.25">
      <c r="A17" s="20" t="s">
        <v>45</v>
      </c>
      <c r="B17" s="21">
        <v>1.2786999999999999</v>
      </c>
      <c r="C17" s="21">
        <v>1.2621</v>
      </c>
      <c r="D17" s="21">
        <v>1.2515000000000001</v>
      </c>
      <c r="E17" s="21">
        <v>1.2454000000000001</v>
      </c>
      <c r="F17" s="21">
        <v>1.2369000000000001</v>
      </c>
      <c r="G17" s="21">
        <v>1.2327999999999999</v>
      </c>
      <c r="H17" s="21">
        <v>1.2317</v>
      </c>
      <c r="I17" s="21">
        <v>1.2305999999999999</v>
      </c>
      <c r="J17" s="21">
        <v>1.2301</v>
      </c>
      <c r="K17" s="21">
        <v>1.2298</v>
      </c>
      <c r="L17" s="21">
        <v>1.2319</v>
      </c>
      <c r="M17" s="21">
        <v>1.236</v>
      </c>
      <c r="N17" s="21">
        <v>1.2405999999999999</v>
      </c>
      <c r="O17" s="21">
        <v>1.2456</v>
      </c>
      <c r="P17" s="21">
        <v>1.2514000000000001</v>
      </c>
      <c r="Q17" s="21">
        <v>1.2601</v>
      </c>
      <c r="R17" s="21">
        <v>1.2685999999999999</v>
      </c>
      <c r="S17" s="21">
        <v>1.2755000000000001</v>
      </c>
      <c r="T17" s="21">
        <v>1.2867999999999999</v>
      </c>
      <c r="U17" s="21">
        <v>1.3032999999999999</v>
      </c>
      <c r="V17" s="21">
        <v>1.3179000000000001</v>
      </c>
      <c r="W17" s="21">
        <v>1.3310999999999999</v>
      </c>
      <c r="X17" s="21">
        <v>1.349</v>
      </c>
      <c r="Y17" s="21">
        <v>1.375</v>
      </c>
      <c r="Z17" s="21">
        <v>1.3956</v>
      </c>
      <c r="AA17" s="21">
        <v>1.4132</v>
      </c>
      <c r="AB17" s="21">
        <v>1.4356</v>
      </c>
      <c r="AC17" s="21">
        <v>1.4575</v>
      </c>
      <c r="AD17" s="21">
        <v>1.4833000000000001</v>
      </c>
      <c r="AE17" s="21">
        <v>1.5078</v>
      </c>
      <c r="AF17" s="21">
        <v>1.54</v>
      </c>
      <c r="AG17" s="21">
        <v>1.5669</v>
      </c>
      <c r="AH17" s="21">
        <v>1.5988</v>
      </c>
      <c r="AI17" s="21">
        <v>1.6293</v>
      </c>
      <c r="AJ17" s="21">
        <v>1.6627000000000001</v>
      </c>
      <c r="AK17" s="21">
        <v>1.6988000000000001</v>
      </c>
      <c r="AL17" s="21">
        <v>1.7279</v>
      </c>
      <c r="AM17" s="21">
        <v>1.7604</v>
      </c>
      <c r="AN17" s="21">
        <v>1.7924</v>
      </c>
      <c r="AO17" s="21">
        <v>1.8269</v>
      </c>
      <c r="AP17" s="21">
        <v>1.8599000000000001</v>
      </c>
      <c r="AQ17" s="21">
        <v>1.8895</v>
      </c>
      <c r="AR17" s="21">
        <v>1.9240999999999999</v>
      </c>
      <c r="AS17" s="21">
        <v>1.9545999999999999</v>
      </c>
      <c r="AT17" s="21">
        <v>1.9893000000000001</v>
      </c>
      <c r="AU17" s="21">
        <v>2.012</v>
      </c>
      <c r="AV17" s="21">
        <v>2.0375999999999999</v>
      </c>
      <c r="AW17" s="21">
        <v>2.0611999999999999</v>
      </c>
      <c r="AX17" s="21">
        <v>2.0779999999999998</v>
      </c>
      <c r="AY17" s="21">
        <v>2.0996000000000001</v>
      </c>
      <c r="AZ17" s="21">
        <v>2.1124000000000001</v>
      </c>
      <c r="BA17" s="21">
        <v>2.1200999999999999</v>
      </c>
      <c r="BB17" s="21">
        <v>2.1261999999999999</v>
      </c>
      <c r="BC17" s="21">
        <v>2.1339000000000001</v>
      </c>
      <c r="BD17" s="21">
        <v>2.1284999999999998</v>
      </c>
      <c r="BE17" s="21">
        <v>2.1215999999999999</v>
      </c>
      <c r="BF17" s="21">
        <v>2.1128999999999998</v>
      </c>
      <c r="BG17" s="21">
        <v>2.1027999999999998</v>
      </c>
      <c r="BH17" s="21">
        <v>2.0844</v>
      </c>
      <c r="BI17" s="21">
        <v>2.0680000000000001</v>
      </c>
      <c r="BJ17" s="21">
        <v>2.0390999999999999</v>
      </c>
      <c r="BK17" s="21">
        <v>2.0030000000000001</v>
      </c>
      <c r="BL17" s="21">
        <v>1.9773000000000001</v>
      </c>
      <c r="BM17" s="21">
        <v>1.9397</v>
      </c>
      <c r="BN17" s="21">
        <v>1.8986000000000001</v>
      </c>
      <c r="BO17" s="21">
        <v>1.8488</v>
      </c>
      <c r="BP17" s="21">
        <v>1.7839</v>
      </c>
      <c r="BQ17" s="21">
        <v>1.7327999999999999</v>
      </c>
      <c r="BR17" s="21">
        <v>1.6662999999999999</v>
      </c>
      <c r="BS17" s="21">
        <v>1.6044</v>
      </c>
      <c r="BT17" s="21">
        <v>1.5370999999999999</v>
      </c>
      <c r="BU17" s="21">
        <v>1.4665999999999999</v>
      </c>
      <c r="BV17" s="21">
        <v>1.3922000000000001</v>
      </c>
      <c r="BW17" s="21">
        <v>1.3270999999999999</v>
      </c>
      <c r="BX17" s="21">
        <v>1.2593000000000001</v>
      </c>
      <c r="BY17" s="21">
        <v>1.1923999999999999</v>
      </c>
      <c r="BZ17" s="21">
        <v>1.1335</v>
      </c>
      <c r="CA17" s="21">
        <v>1.0745</v>
      </c>
      <c r="CB17" s="21">
        <v>1.0178</v>
      </c>
      <c r="CC17" s="21">
        <v>0.95699999999999996</v>
      </c>
      <c r="CD17" s="21">
        <v>0.88719999999999999</v>
      </c>
      <c r="CE17" s="21">
        <v>0.8226</v>
      </c>
      <c r="CF17" s="21">
        <v>0.76370000000000005</v>
      </c>
      <c r="CG17" s="21">
        <v>0.70609999999999995</v>
      </c>
      <c r="CH17" s="21">
        <v>0.65700000000000003</v>
      </c>
      <c r="CI17" s="21">
        <v>0.60629999999999995</v>
      </c>
      <c r="CJ17" s="21">
        <v>0.56030000000000002</v>
      </c>
      <c r="CK17" s="21">
        <v>0.51060000000000005</v>
      </c>
      <c r="CL17" s="21">
        <v>0.46039999999999998</v>
      </c>
      <c r="CM17" s="21">
        <v>0.42070000000000002</v>
      </c>
      <c r="CN17" s="21">
        <v>0.38329999999999997</v>
      </c>
      <c r="CO17" s="21">
        <v>0.35289999999999999</v>
      </c>
      <c r="CP17" s="21">
        <v>0.32090000000000002</v>
      </c>
      <c r="CQ17" s="21">
        <v>0.29620000000000002</v>
      </c>
      <c r="CR17" s="21">
        <v>0.2681</v>
      </c>
      <c r="CS17" s="21">
        <v>0.24349999999999999</v>
      </c>
      <c r="CT17" s="21">
        <v>0.22220000000000001</v>
      </c>
      <c r="CU17" s="21">
        <v>0.20369999999999999</v>
      </c>
      <c r="CV17" s="21">
        <v>0.18779999999999999</v>
      </c>
      <c r="CW17" s="21">
        <v>0.16800000000000001</v>
      </c>
      <c r="CX17" s="21">
        <v>0.155</v>
      </c>
      <c r="CY17" s="21">
        <v>0.1414</v>
      </c>
      <c r="CZ17" s="21">
        <v>0.12989999999999999</v>
      </c>
      <c r="DA17" s="21">
        <v>0.12139999999999999</v>
      </c>
      <c r="DB17" s="21">
        <v>0.114</v>
      </c>
      <c r="DC17" s="21">
        <v>0.10780000000000001</v>
      </c>
      <c r="DD17" s="21">
        <v>0.1016</v>
      </c>
      <c r="DE17" s="21">
        <v>9.8100000000000007E-2</v>
      </c>
      <c r="DF17" s="21">
        <v>9.2999999999999999E-2</v>
      </c>
      <c r="DG17" s="21">
        <v>8.8900000000000007E-2</v>
      </c>
      <c r="DH17" s="21">
        <v>8.6400000000000005E-2</v>
      </c>
      <c r="DI17" s="21">
        <v>8.3699999999999997E-2</v>
      </c>
      <c r="DJ17" s="21">
        <v>8.0100000000000005E-2</v>
      </c>
      <c r="DK17" s="21">
        <v>8.0399999999999999E-2</v>
      </c>
      <c r="DL17" s="21">
        <v>7.8E-2</v>
      </c>
      <c r="DM17" s="21">
        <v>7.5800000000000006E-2</v>
      </c>
      <c r="DN17" s="21">
        <v>7.4399999999999994E-2</v>
      </c>
      <c r="DO17" s="21">
        <v>7.3599999999999999E-2</v>
      </c>
      <c r="DP17" s="21">
        <v>7.1499999999999994E-2</v>
      </c>
      <c r="DQ17" s="21">
        <v>7.1900000000000006E-2</v>
      </c>
      <c r="DR17" s="21">
        <v>7.0300000000000001E-2</v>
      </c>
      <c r="DS17" s="21">
        <v>6.9500000000000006E-2</v>
      </c>
      <c r="DT17" s="21">
        <v>6.83E-2</v>
      </c>
      <c r="DU17" s="21">
        <v>6.7599999999999993E-2</v>
      </c>
      <c r="DV17" s="21">
        <v>6.6699999999999995E-2</v>
      </c>
      <c r="DW17" s="21">
        <v>6.6600000000000006E-2</v>
      </c>
      <c r="DX17" s="21">
        <v>6.4899999999999999E-2</v>
      </c>
      <c r="DY17" s="21">
        <v>6.5600000000000006E-2</v>
      </c>
      <c r="DZ17" s="21">
        <v>6.54E-2</v>
      </c>
      <c r="EA17" s="21">
        <v>6.4100000000000004E-2</v>
      </c>
      <c r="EB17" s="21">
        <v>6.4000000000000001E-2</v>
      </c>
      <c r="EC17" s="21">
        <v>6.3299999999999995E-2</v>
      </c>
      <c r="ED17" s="21">
        <v>6.3399999999999998E-2</v>
      </c>
      <c r="EE17" s="21">
        <v>6.3100000000000003E-2</v>
      </c>
      <c r="EF17" s="21">
        <v>6.3E-2</v>
      </c>
      <c r="EG17" s="21">
        <v>6.1699999999999998E-2</v>
      </c>
      <c r="EH17" s="21">
        <v>6.2100000000000002E-2</v>
      </c>
      <c r="EI17" s="21">
        <v>6.0299999999999999E-2</v>
      </c>
      <c r="EJ17" s="21">
        <v>6.0900000000000003E-2</v>
      </c>
      <c r="EK17" s="21">
        <v>5.9700000000000003E-2</v>
      </c>
      <c r="EL17" s="21">
        <v>5.9900000000000002E-2</v>
      </c>
      <c r="EM17" s="21">
        <v>5.91E-2</v>
      </c>
      <c r="EN17" s="21">
        <v>5.8500000000000003E-2</v>
      </c>
      <c r="EO17" s="21">
        <v>5.8599999999999999E-2</v>
      </c>
      <c r="EP17" s="21">
        <v>5.8099999999999999E-2</v>
      </c>
      <c r="EQ17" s="21">
        <v>5.8700000000000002E-2</v>
      </c>
      <c r="ER17" s="21">
        <v>5.79E-2</v>
      </c>
      <c r="ES17" s="21">
        <v>5.7299999999999997E-2</v>
      </c>
      <c r="ET17" s="21">
        <v>5.7200000000000001E-2</v>
      </c>
      <c r="EU17" s="21">
        <v>5.8099999999999999E-2</v>
      </c>
      <c r="EV17" s="21">
        <v>5.7200000000000001E-2</v>
      </c>
      <c r="EW17" s="21">
        <v>5.6800000000000003E-2</v>
      </c>
      <c r="EX17" s="21">
        <v>5.6300000000000003E-2</v>
      </c>
      <c r="EY17" s="21">
        <v>5.5800000000000002E-2</v>
      </c>
      <c r="EZ17" s="21">
        <v>5.4899999999999997E-2</v>
      </c>
      <c r="FA17" s="21">
        <v>5.6099999999999997E-2</v>
      </c>
      <c r="FB17" s="21">
        <v>5.62E-2</v>
      </c>
      <c r="FC17" s="21">
        <v>5.5199999999999999E-2</v>
      </c>
      <c r="FD17" s="21">
        <v>5.5399999999999998E-2</v>
      </c>
      <c r="FE17" s="21">
        <v>5.3999999999999999E-2</v>
      </c>
      <c r="FF17" s="21">
        <v>5.5599999999999997E-2</v>
      </c>
      <c r="FG17" s="21">
        <v>5.5E-2</v>
      </c>
      <c r="FH17" s="21">
        <v>5.4100000000000002E-2</v>
      </c>
      <c r="FI17" s="21">
        <v>5.3400000000000003E-2</v>
      </c>
      <c r="FJ17" s="21">
        <v>5.3999999999999999E-2</v>
      </c>
      <c r="FK17" s="21">
        <v>5.3499999999999999E-2</v>
      </c>
      <c r="FL17" s="21">
        <v>5.28E-2</v>
      </c>
      <c r="FM17" s="21">
        <v>5.3100000000000001E-2</v>
      </c>
      <c r="FN17" s="21">
        <v>5.2999999999999999E-2</v>
      </c>
      <c r="FO17" s="21">
        <v>5.1999999999999998E-2</v>
      </c>
      <c r="FP17" s="21">
        <v>5.1999999999999998E-2</v>
      </c>
      <c r="FQ17" s="21">
        <v>5.3199999999999997E-2</v>
      </c>
      <c r="FR17" s="21">
        <v>5.2400000000000002E-2</v>
      </c>
      <c r="FS17" s="21">
        <v>5.1799999999999999E-2</v>
      </c>
      <c r="FT17" s="21">
        <v>5.1799999999999999E-2</v>
      </c>
      <c r="FU17" s="21">
        <v>5.28E-2</v>
      </c>
      <c r="FV17" s="21">
        <v>5.1999999999999998E-2</v>
      </c>
      <c r="FW17" s="21">
        <v>5.11E-2</v>
      </c>
      <c r="FX17" s="21">
        <v>5.0700000000000002E-2</v>
      </c>
      <c r="FY17" s="21">
        <v>5.16E-2</v>
      </c>
      <c r="FZ17" s="21">
        <v>5.1499999999999997E-2</v>
      </c>
      <c r="GA17" s="21">
        <v>5.0799999999999998E-2</v>
      </c>
      <c r="GB17" s="21">
        <v>5.0799999999999998E-2</v>
      </c>
      <c r="GC17" s="21">
        <v>5.0799999999999998E-2</v>
      </c>
      <c r="GD17" s="21">
        <v>5.11E-2</v>
      </c>
      <c r="GE17" s="21">
        <v>5.0900000000000001E-2</v>
      </c>
      <c r="GF17" s="21">
        <v>4.99E-2</v>
      </c>
      <c r="GG17" s="21">
        <v>5.0599999999999999E-2</v>
      </c>
      <c r="GH17" s="21">
        <v>5.0200000000000002E-2</v>
      </c>
      <c r="GI17" s="21">
        <v>4.99E-2</v>
      </c>
      <c r="GJ17" s="21">
        <v>4.9799999999999997E-2</v>
      </c>
      <c r="GK17" s="21">
        <v>4.9700000000000001E-2</v>
      </c>
      <c r="GL17" s="21">
        <v>4.8899999999999999E-2</v>
      </c>
      <c r="GM17" s="21">
        <v>4.9000000000000002E-2</v>
      </c>
      <c r="GN17" s="21">
        <v>4.9099999999999998E-2</v>
      </c>
      <c r="GO17" s="21">
        <v>4.9299999999999997E-2</v>
      </c>
      <c r="GP17" s="21">
        <v>4.8399999999999999E-2</v>
      </c>
      <c r="GQ17" s="21">
        <v>4.8500000000000001E-2</v>
      </c>
      <c r="GR17" s="21">
        <v>4.8399999999999999E-2</v>
      </c>
      <c r="GS17" s="21">
        <v>4.8599999999999997E-2</v>
      </c>
      <c r="GT17" s="21">
        <v>4.8000000000000001E-2</v>
      </c>
      <c r="GU17" s="21">
        <v>4.82E-2</v>
      </c>
      <c r="GV17" s="21">
        <v>4.8899999999999999E-2</v>
      </c>
      <c r="GW17" s="21">
        <v>4.8300000000000003E-2</v>
      </c>
      <c r="GX17" s="21">
        <v>4.7800000000000002E-2</v>
      </c>
      <c r="GY17" s="21">
        <v>4.7199999999999999E-2</v>
      </c>
      <c r="GZ17" s="21">
        <v>4.7399999999999998E-2</v>
      </c>
      <c r="HA17" s="21">
        <v>4.7899999999999998E-2</v>
      </c>
      <c r="HB17" s="21">
        <v>4.7300000000000002E-2</v>
      </c>
      <c r="HC17" s="21">
        <v>4.6600000000000003E-2</v>
      </c>
      <c r="HD17" s="21">
        <v>4.7199999999999999E-2</v>
      </c>
      <c r="HE17" s="21">
        <v>4.7399999999999998E-2</v>
      </c>
      <c r="HF17" s="21">
        <v>4.7100000000000003E-2</v>
      </c>
      <c r="HG17" s="21">
        <v>4.7E-2</v>
      </c>
      <c r="HH17" s="21">
        <v>4.7E-2</v>
      </c>
      <c r="HI17" s="21">
        <v>4.6899999999999997E-2</v>
      </c>
      <c r="HJ17" s="21">
        <v>4.6899999999999997E-2</v>
      </c>
      <c r="HK17" s="21">
        <v>4.7500000000000001E-2</v>
      </c>
      <c r="HL17" s="21">
        <v>4.6899999999999997E-2</v>
      </c>
      <c r="HM17" s="21">
        <v>4.7600000000000003E-2</v>
      </c>
      <c r="HN17" s="21">
        <v>4.6800000000000001E-2</v>
      </c>
      <c r="HO17" s="21">
        <v>4.7199999999999999E-2</v>
      </c>
      <c r="HP17" s="21">
        <v>4.7699999999999999E-2</v>
      </c>
      <c r="HQ17" s="21">
        <v>4.8099999999999997E-2</v>
      </c>
      <c r="HR17" s="21">
        <v>4.6199999999999998E-2</v>
      </c>
      <c r="HS17" s="21">
        <v>4.6600000000000003E-2</v>
      </c>
      <c r="HT17" s="21">
        <v>4.7699999999999999E-2</v>
      </c>
      <c r="HU17" s="21">
        <v>4.6199999999999998E-2</v>
      </c>
      <c r="HV17" s="21">
        <v>4.7500000000000001E-2</v>
      </c>
      <c r="HW17" s="21">
        <v>4.6699999999999998E-2</v>
      </c>
      <c r="HX17" s="21">
        <v>4.6800000000000001E-2</v>
      </c>
      <c r="HY17" s="21">
        <v>4.7100000000000003E-2</v>
      </c>
      <c r="HZ17" s="21">
        <v>4.6100000000000002E-2</v>
      </c>
      <c r="IA17" s="21">
        <v>4.6100000000000002E-2</v>
      </c>
      <c r="IB17" s="21">
        <v>4.5499999999999999E-2</v>
      </c>
      <c r="IC17" s="21">
        <v>4.7199999999999999E-2</v>
      </c>
      <c r="ID17" s="21">
        <v>4.5900000000000003E-2</v>
      </c>
      <c r="IE17" s="21">
        <v>4.5600000000000002E-2</v>
      </c>
      <c r="IF17" s="21">
        <v>4.58E-2</v>
      </c>
      <c r="IG17" s="21">
        <v>4.6399999999999997E-2</v>
      </c>
      <c r="IH17" s="21">
        <v>4.5999999999999999E-2</v>
      </c>
      <c r="II17" s="21">
        <v>4.5900000000000003E-2</v>
      </c>
      <c r="IJ17" s="21">
        <v>4.6199999999999998E-2</v>
      </c>
      <c r="IK17" s="21">
        <v>4.5499999999999999E-2</v>
      </c>
      <c r="IL17" s="21">
        <v>4.65E-2</v>
      </c>
      <c r="IM17" s="21">
        <v>4.6100000000000002E-2</v>
      </c>
      <c r="IN17" s="21">
        <v>4.5600000000000002E-2</v>
      </c>
      <c r="IO17" s="21">
        <v>4.5100000000000001E-2</v>
      </c>
      <c r="IP17" s="21">
        <v>4.5400000000000003E-2</v>
      </c>
      <c r="IQ17" s="21">
        <v>4.6100000000000002E-2</v>
      </c>
      <c r="IR17" s="21">
        <v>4.5600000000000002E-2</v>
      </c>
      <c r="IS17" s="21">
        <v>4.5699999999999998E-2</v>
      </c>
      <c r="IT17" s="21">
        <v>4.5699999999999998E-2</v>
      </c>
      <c r="IU17" s="21">
        <v>4.5999999999999999E-2</v>
      </c>
      <c r="IV17" s="21">
        <v>4.5400000000000003E-2</v>
      </c>
      <c r="IW17" s="21">
        <v>4.4499999999999998E-2</v>
      </c>
      <c r="IX17" s="21">
        <v>4.4900000000000002E-2</v>
      </c>
      <c r="IY17" s="21">
        <v>4.5999999999999999E-2</v>
      </c>
      <c r="IZ17" s="21">
        <v>4.4900000000000002E-2</v>
      </c>
      <c r="JA17" s="21">
        <v>4.4400000000000002E-2</v>
      </c>
      <c r="JB17" s="21">
        <v>4.5100000000000001E-2</v>
      </c>
      <c r="JC17" s="21">
        <v>4.5900000000000003E-2</v>
      </c>
      <c r="JD17" s="21">
        <v>4.6100000000000002E-2</v>
      </c>
      <c r="JE17" s="21">
        <v>4.53E-2</v>
      </c>
      <c r="JF17" s="21">
        <v>4.5900000000000003E-2</v>
      </c>
      <c r="JG17" s="21">
        <v>4.5900000000000003E-2</v>
      </c>
      <c r="JH17" s="21">
        <v>4.6899999999999997E-2</v>
      </c>
      <c r="JI17" s="21">
        <v>4.4900000000000002E-2</v>
      </c>
      <c r="JJ17" s="21">
        <v>4.6199999999999998E-2</v>
      </c>
      <c r="JK17" s="21">
        <v>4.6199999999999998E-2</v>
      </c>
      <c r="JL17" s="21">
        <v>4.6699999999999998E-2</v>
      </c>
      <c r="JM17" s="21">
        <v>4.5100000000000001E-2</v>
      </c>
      <c r="JN17" s="21">
        <v>4.6399999999999997E-2</v>
      </c>
      <c r="JO17" s="21">
        <v>4.8899999999999999E-2</v>
      </c>
      <c r="JP17" s="21">
        <v>4.6699999999999998E-2</v>
      </c>
      <c r="JQ17" s="21">
        <v>4.5699999999999998E-2</v>
      </c>
      <c r="JR17" s="21">
        <v>4.5999999999999999E-2</v>
      </c>
      <c r="JS17" s="21">
        <v>4.6100000000000002E-2</v>
      </c>
      <c r="JT17" s="21">
        <v>4.6699999999999998E-2</v>
      </c>
      <c r="JU17" s="21">
        <v>4.6300000000000001E-2</v>
      </c>
      <c r="JV17" s="21">
        <v>4.5600000000000002E-2</v>
      </c>
      <c r="JW17" s="21">
        <v>4.5999999999999999E-2</v>
      </c>
      <c r="JX17" s="21">
        <v>4.65E-2</v>
      </c>
      <c r="JY17" s="21">
        <v>4.5400000000000003E-2</v>
      </c>
      <c r="JZ17" s="21">
        <v>4.5600000000000002E-2</v>
      </c>
      <c r="KA17" s="21">
        <v>4.5699999999999998E-2</v>
      </c>
      <c r="KB17" s="21">
        <v>4.5400000000000003E-2</v>
      </c>
      <c r="KC17" s="21">
        <v>4.7199999999999999E-2</v>
      </c>
      <c r="KD17" s="21">
        <v>4.58E-2</v>
      </c>
      <c r="KE17" s="21">
        <v>4.5199999999999997E-2</v>
      </c>
      <c r="KF17" s="21">
        <v>4.5699999999999998E-2</v>
      </c>
      <c r="KG17" s="21">
        <v>4.7699999999999999E-2</v>
      </c>
      <c r="KH17" s="21">
        <v>4.5499999999999999E-2</v>
      </c>
      <c r="KI17" s="21">
        <v>4.6199999999999998E-2</v>
      </c>
      <c r="KJ17" s="21">
        <v>4.58E-2</v>
      </c>
      <c r="KK17" s="21">
        <v>4.6600000000000003E-2</v>
      </c>
      <c r="KL17" s="21">
        <v>4.5699999999999998E-2</v>
      </c>
      <c r="KM17" s="21">
        <v>4.5699999999999998E-2</v>
      </c>
      <c r="KN17" s="21">
        <v>4.5600000000000002E-2</v>
      </c>
      <c r="KO17" s="21">
        <v>4.65E-2</v>
      </c>
      <c r="KP17" s="21">
        <v>4.6100000000000002E-2</v>
      </c>
      <c r="KQ17" s="21">
        <v>4.6100000000000002E-2</v>
      </c>
      <c r="KR17" s="21">
        <v>4.6199999999999998E-2</v>
      </c>
      <c r="KS17" s="21">
        <v>4.5400000000000003E-2</v>
      </c>
      <c r="KT17" s="21">
        <v>4.65E-2</v>
      </c>
      <c r="KU17" s="21">
        <v>4.5999999999999999E-2</v>
      </c>
      <c r="KV17" s="21">
        <v>4.5999999999999999E-2</v>
      </c>
      <c r="KW17" s="21">
        <v>4.6800000000000001E-2</v>
      </c>
      <c r="KX17" s="21">
        <v>4.5699999999999998E-2</v>
      </c>
      <c r="KY17" s="21">
        <v>4.65E-2</v>
      </c>
      <c r="KZ17" s="21">
        <v>4.58E-2</v>
      </c>
      <c r="LA17" s="21">
        <v>4.4600000000000001E-2</v>
      </c>
      <c r="LB17" s="21">
        <v>4.5499999999999999E-2</v>
      </c>
      <c r="LC17" s="21">
        <v>4.6600000000000003E-2</v>
      </c>
      <c r="LD17" s="21">
        <v>4.6399999999999997E-2</v>
      </c>
      <c r="LE17" s="21">
        <v>4.4900000000000002E-2</v>
      </c>
      <c r="LF17" s="21">
        <v>4.5400000000000003E-2</v>
      </c>
      <c r="LG17" s="21">
        <v>4.5900000000000003E-2</v>
      </c>
      <c r="LH17" s="21">
        <v>4.58E-2</v>
      </c>
      <c r="LI17" s="21">
        <v>4.58E-2</v>
      </c>
      <c r="LJ17" s="21">
        <v>4.6100000000000002E-2</v>
      </c>
      <c r="LK17" s="21">
        <v>4.5600000000000002E-2</v>
      </c>
      <c r="LL17" s="21">
        <v>4.6399999999999997E-2</v>
      </c>
      <c r="LM17" s="21">
        <v>4.53E-2</v>
      </c>
      <c r="LN17" s="21">
        <v>4.6100000000000002E-2</v>
      </c>
      <c r="LO17" s="21">
        <v>4.5999999999999999E-2</v>
      </c>
      <c r="LP17" s="21">
        <v>4.5900000000000003E-2</v>
      </c>
      <c r="LQ17" s="21">
        <v>4.5199999999999997E-2</v>
      </c>
      <c r="LR17" s="21">
        <v>4.4999999999999998E-2</v>
      </c>
      <c r="LS17" s="21">
        <v>4.5600000000000002E-2</v>
      </c>
      <c r="LT17" s="21">
        <v>4.5900000000000003E-2</v>
      </c>
      <c r="LU17" s="21">
        <v>4.5199999999999997E-2</v>
      </c>
      <c r="LV17" s="21">
        <v>4.5199999999999997E-2</v>
      </c>
      <c r="LW17" s="21">
        <v>4.5499999999999999E-2</v>
      </c>
      <c r="LX17" s="21">
        <v>4.4400000000000002E-2</v>
      </c>
      <c r="LY17" s="21">
        <v>4.58E-2</v>
      </c>
      <c r="LZ17" s="21">
        <v>4.4900000000000002E-2</v>
      </c>
      <c r="MA17" s="21">
        <v>4.4699999999999997E-2</v>
      </c>
      <c r="MB17" s="21">
        <v>4.3900000000000002E-2</v>
      </c>
      <c r="MC17" s="21">
        <v>4.3799999999999999E-2</v>
      </c>
      <c r="MD17" s="21">
        <v>4.5999999999999999E-2</v>
      </c>
      <c r="ME17" s="21">
        <v>4.7199999999999999E-2</v>
      </c>
      <c r="MF17" s="21">
        <v>4.5400000000000003E-2</v>
      </c>
      <c r="MG17" s="21">
        <v>4.2599999999999999E-2</v>
      </c>
      <c r="MH17" s="21">
        <v>4.3200000000000002E-2</v>
      </c>
      <c r="MI17" s="21">
        <v>4.4900000000000002E-2</v>
      </c>
      <c r="MJ17" s="21">
        <v>4.4900000000000002E-2</v>
      </c>
      <c r="MK17" s="21">
        <v>4.3299999999999998E-2</v>
      </c>
      <c r="ML17" s="21">
        <v>4.2999999999999997E-2</v>
      </c>
      <c r="MM17" s="21">
        <v>4.6399999999999997E-2</v>
      </c>
      <c r="MN17" s="21">
        <v>4.48E-2</v>
      </c>
      <c r="MO17" s="21">
        <v>3.9600000000000003E-2</v>
      </c>
      <c r="MP17" s="21">
        <v>3.9399999999999998E-2</v>
      </c>
      <c r="MQ17" s="21">
        <v>4.4200000000000003E-2</v>
      </c>
      <c r="MR17" s="21">
        <v>4.53E-2</v>
      </c>
      <c r="MS17" s="21">
        <v>4.2500000000000003E-2</v>
      </c>
      <c r="MT17" s="21">
        <v>4.2799999999999998E-2</v>
      </c>
      <c r="MU17" s="21">
        <v>4.5199999999999997E-2</v>
      </c>
      <c r="MV17" s="21">
        <v>4.5100000000000001E-2</v>
      </c>
      <c r="MW17" s="21">
        <v>4.2900000000000001E-2</v>
      </c>
      <c r="MX17" s="21">
        <v>4.4400000000000002E-2</v>
      </c>
      <c r="MY17" s="21">
        <v>4.4299999999999999E-2</v>
      </c>
      <c r="MZ17" s="21">
        <v>4.24E-2</v>
      </c>
      <c r="NA17" s="21">
        <v>4.1500000000000002E-2</v>
      </c>
      <c r="NB17" s="21">
        <v>4.3700000000000003E-2</v>
      </c>
      <c r="NC17" s="21">
        <v>4.5499999999999999E-2</v>
      </c>
      <c r="ND17" s="21">
        <v>4.5100000000000001E-2</v>
      </c>
      <c r="NE17" s="21">
        <v>4.2599999999999999E-2</v>
      </c>
      <c r="NF17" s="21">
        <v>4.4499999999999998E-2</v>
      </c>
      <c r="NG17" s="21">
        <v>4.3499999999999997E-2</v>
      </c>
      <c r="NH17" s="21">
        <v>4.58E-2</v>
      </c>
      <c r="NI17" s="21">
        <v>4.2799999999999998E-2</v>
      </c>
      <c r="NJ17" s="21">
        <v>4.02E-2</v>
      </c>
      <c r="NK17" s="21">
        <v>4.41E-2</v>
      </c>
      <c r="NL17" s="21">
        <v>4.5600000000000002E-2</v>
      </c>
      <c r="NM17" s="21">
        <v>4.4200000000000003E-2</v>
      </c>
      <c r="NN17" s="21">
        <v>4.4200000000000003E-2</v>
      </c>
      <c r="NO17" s="21">
        <v>4.3700000000000003E-2</v>
      </c>
      <c r="NP17" s="21">
        <v>4.53E-2</v>
      </c>
      <c r="NQ17" s="21">
        <v>4.65E-2</v>
      </c>
      <c r="NR17" s="21">
        <v>4.2700000000000002E-2</v>
      </c>
      <c r="NS17" s="21">
        <v>4.5199999999999997E-2</v>
      </c>
      <c r="NT17" s="21">
        <v>4.5699999999999998E-2</v>
      </c>
      <c r="NU17" s="21">
        <v>4.5400000000000003E-2</v>
      </c>
      <c r="NV17" s="21">
        <v>4.3099999999999999E-2</v>
      </c>
      <c r="NW17" s="21">
        <v>4.5499999999999999E-2</v>
      </c>
      <c r="NX17" s="21">
        <v>4.5400000000000003E-2</v>
      </c>
      <c r="NY17" s="21">
        <v>4.6399999999999997E-2</v>
      </c>
      <c r="NZ17" s="21">
        <v>4.4900000000000002E-2</v>
      </c>
      <c r="OA17" s="21">
        <v>4.4999999999999998E-2</v>
      </c>
      <c r="OB17" s="21">
        <v>4.5199999999999997E-2</v>
      </c>
      <c r="OC17" s="21">
        <v>4.6300000000000001E-2</v>
      </c>
      <c r="OD17" s="21">
        <v>4.3700000000000003E-2</v>
      </c>
      <c r="OE17" s="21">
        <v>4.48E-2</v>
      </c>
      <c r="OF17" s="21">
        <v>4.5900000000000003E-2</v>
      </c>
      <c r="OG17" s="21">
        <v>4.4400000000000002E-2</v>
      </c>
      <c r="OH17" s="21">
        <v>4.41E-2</v>
      </c>
      <c r="OI17" s="21">
        <v>4.4400000000000002E-2</v>
      </c>
      <c r="OJ17" s="21">
        <v>4.4600000000000001E-2</v>
      </c>
      <c r="OK17" s="21">
        <v>4.4900000000000002E-2</v>
      </c>
      <c r="OL17" s="21">
        <v>4.3400000000000001E-2</v>
      </c>
      <c r="OM17" s="21">
        <v>4.2299999999999997E-2</v>
      </c>
      <c r="ON17" s="21">
        <v>4.5100000000000001E-2</v>
      </c>
      <c r="OO17" s="21">
        <v>4.5499999999999999E-2</v>
      </c>
      <c r="OP17" s="21">
        <v>4.48E-2</v>
      </c>
      <c r="OQ17" s="21">
        <v>4.6300000000000001E-2</v>
      </c>
      <c r="OR17" s="21">
        <v>4.5699999999999998E-2</v>
      </c>
      <c r="OS17" s="21">
        <v>4.4900000000000002E-2</v>
      </c>
      <c r="OT17" s="21">
        <v>4.4600000000000001E-2</v>
      </c>
      <c r="OU17" s="21">
        <v>4.6899999999999997E-2</v>
      </c>
      <c r="OV17" s="21">
        <v>4.8500000000000001E-2</v>
      </c>
      <c r="OW17" s="21">
        <v>4.7800000000000002E-2</v>
      </c>
      <c r="OX17" s="21">
        <v>4.8300000000000003E-2</v>
      </c>
      <c r="OY17" s="21">
        <v>4.7399999999999998E-2</v>
      </c>
      <c r="OZ17" s="21">
        <v>4.6600000000000003E-2</v>
      </c>
      <c r="PA17" s="21">
        <v>4.6699999999999998E-2</v>
      </c>
      <c r="PB17" s="21">
        <v>4.8399999999999999E-2</v>
      </c>
      <c r="PC17" s="21">
        <v>4.8099999999999997E-2</v>
      </c>
      <c r="PD17" s="21">
        <v>4.8000000000000001E-2</v>
      </c>
      <c r="PE17" s="21">
        <v>4.9099999999999998E-2</v>
      </c>
      <c r="PF17" s="21">
        <v>4.8300000000000003E-2</v>
      </c>
      <c r="PG17" s="21">
        <v>4.7800000000000002E-2</v>
      </c>
      <c r="PH17" s="21">
        <v>4.8000000000000001E-2</v>
      </c>
      <c r="PI17" s="21">
        <v>4.8800000000000003E-2</v>
      </c>
      <c r="PJ17" s="21">
        <v>4.8899999999999999E-2</v>
      </c>
      <c r="PK17" s="21">
        <v>4.8899999999999999E-2</v>
      </c>
      <c r="PL17" s="21">
        <v>4.8099999999999997E-2</v>
      </c>
      <c r="PM17" s="21">
        <v>5.2400000000000002E-2</v>
      </c>
      <c r="PN17" s="21">
        <v>5.2299999999999999E-2</v>
      </c>
      <c r="PO17" s="21">
        <v>4.8800000000000003E-2</v>
      </c>
      <c r="PP17" s="21">
        <v>4.9299999999999997E-2</v>
      </c>
      <c r="PQ17" s="21">
        <v>5.1900000000000002E-2</v>
      </c>
      <c r="PR17" s="21">
        <v>5.2200000000000003E-2</v>
      </c>
      <c r="PS17" s="21">
        <v>0.05</v>
      </c>
      <c r="PT17" s="21">
        <v>5.0599999999999999E-2</v>
      </c>
      <c r="PU17" s="21">
        <v>5.1900000000000002E-2</v>
      </c>
      <c r="PV17" s="21">
        <v>4.9000000000000002E-2</v>
      </c>
      <c r="PW17" s="21">
        <v>5.0599999999999999E-2</v>
      </c>
      <c r="PX17" s="21">
        <v>5.0200000000000002E-2</v>
      </c>
      <c r="PY17" s="21">
        <v>5.5599999999999997E-2</v>
      </c>
      <c r="PZ17" s="21">
        <v>5.3999999999999999E-2</v>
      </c>
      <c r="QA17" s="21">
        <v>5.1299999999999998E-2</v>
      </c>
      <c r="QB17" s="21">
        <v>5.1200000000000002E-2</v>
      </c>
      <c r="QC17" s="21">
        <v>5.3600000000000002E-2</v>
      </c>
      <c r="QD17" s="21">
        <v>5.11E-2</v>
      </c>
      <c r="QE17" s="21">
        <v>4.9799999999999997E-2</v>
      </c>
      <c r="QF17" s="21">
        <v>5.2200000000000003E-2</v>
      </c>
      <c r="QG17" s="21">
        <v>5.1999999999999998E-2</v>
      </c>
      <c r="QH17" s="21">
        <v>5.1299999999999998E-2</v>
      </c>
      <c r="QI17" s="21">
        <v>4.87E-2</v>
      </c>
      <c r="QJ17" s="21">
        <v>5.0999999999999997E-2</v>
      </c>
      <c r="QK17" s="21">
        <v>5.1299999999999998E-2</v>
      </c>
      <c r="QL17" s="21">
        <v>5.2499999999999998E-2</v>
      </c>
      <c r="QM17" s="21">
        <v>5.1799999999999999E-2</v>
      </c>
      <c r="QN17" s="21">
        <v>5.4399999999999997E-2</v>
      </c>
      <c r="QO17" s="21">
        <v>5.16E-2</v>
      </c>
      <c r="QP17" s="21">
        <v>5.04E-2</v>
      </c>
      <c r="QQ17" s="21">
        <v>5.1900000000000002E-2</v>
      </c>
      <c r="QR17" s="21">
        <v>5.2699999999999997E-2</v>
      </c>
      <c r="QS17" s="21">
        <v>5.21E-2</v>
      </c>
      <c r="QT17" s="21">
        <v>5.11E-2</v>
      </c>
      <c r="QU17" s="21">
        <v>5.0299999999999997E-2</v>
      </c>
      <c r="QV17" s="21">
        <v>5.3100000000000001E-2</v>
      </c>
      <c r="QW17" s="21">
        <v>5.1799999999999999E-2</v>
      </c>
      <c r="QX17" s="21">
        <v>5.2400000000000002E-2</v>
      </c>
      <c r="QY17" s="21">
        <v>5.1499999999999997E-2</v>
      </c>
      <c r="QZ17" s="21">
        <v>5.11E-2</v>
      </c>
      <c r="RA17" s="21">
        <v>5.1700000000000003E-2</v>
      </c>
      <c r="RB17" s="21">
        <v>5.0599999999999999E-2</v>
      </c>
      <c r="RC17" s="21">
        <v>5.0299999999999997E-2</v>
      </c>
      <c r="RD17" s="21">
        <v>5.1400000000000001E-2</v>
      </c>
      <c r="RE17" s="21">
        <v>5.3499999999999999E-2</v>
      </c>
      <c r="RF17" s="21">
        <v>4.99E-2</v>
      </c>
      <c r="RG17" s="21">
        <v>5.2200000000000003E-2</v>
      </c>
      <c r="RH17" s="21">
        <v>5.1799999999999999E-2</v>
      </c>
      <c r="RI17" s="21">
        <v>5.2499999999999998E-2</v>
      </c>
      <c r="RJ17" s="21">
        <v>5.0799999999999998E-2</v>
      </c>
      <c r="RK17" s="21">
        <v>5.11E-2</v>
      </c>
      <c r="RL17" s="21">
        <v>5.1700000000000003E-2</v>
      </c>
      <c r="RM17" s="21">
        <v>5.1900000000000002E-2</v>
      </c>
      <c r="RN17" s="21">
        <v>5.0599999999999999E-2</v>
      </c>
      <c r="RO17" s="21">
        <v>5.0099999999999999E-2</v>
      </c>
      <c r="RP17" s="21">
        <v>4.99E-2</v>
      </c>
      <c r="RQ17" s="21">
        <v>0.05</v>
      </c>
      <c r="RR17" s="21">
        <v>5.0700000000000002E-2</v>
      </c>
      <c r="RS17" s="21">
        <v>5.0700000000000002E-2</v>
      </c>
      <c r="RT17" s="21">
        <v>4.8599999999999997E-2</v>
      </c>
      <c r="RU17" s="21">
        <v>5.0500000000000003E-2</v>
      </c>
      <c r="RV17" s="21">
        <v>5.0999999999999997E-2</v>
      </c>
      <c r="RW17" s="21">
        <v>4.9200000000000001E-2</v>
      </c>
      <c r="RX17" s="21">
        <v>4.99E-2</v>
      </c>
      <c r="RY17" s="21">
        <v>5.0200000000000002E-2</v>
      </c>
      <c r="RZ17" s="21">
        <v>4.99E-2</v>
      </c>
      <c r="SA17" s="21">
        <v>4.9099999999999998E-2</v>
      </c>
      <c r="SB17" s="21">
        <v>5.0799999999999998E-2</v>
      </c>
      <c r="SC17" s="21">
        <v>4.99E-2</v>
      </c>
      <c r="SD17" s="21">
        <v>5.0900000000000001E-2</v>
      </c>
      <c r="SE17" s="21">
        <v>4.99E-2</v>
      </c>
      <c r="SF17" s="21">
        <v>4.87E-2</v>
      </c>
      <c r="SG17" s="21">
        <v>0.05</v>
      </c>
      <c r="SH17" s="21">
        <v>5.1299999999999998E-2</v>
      </c>
    </row>
    <row r="18" spans="1:502" x14ac:dyDescent="0.25">
      <c r="A18" s="20" t="s">
        <v>46</v>
      </c>
      <c r="B18" s="21">
        <v>0.28710000000000002</v>
      </c>
      <c r="C18" s="21">
        <v>0.27129999999999999</v>
      </c>
      <c r="D18" s="21">
        <v>0.25729999999999997</v>
      </c>
      <c r="E18" s="21">
        <v>0.2475</v>
      </c>
      <c r="F18" s="21">
        <v>0.23749999999999999</v>
      </c>
      <c r="G18" s="21">
        <v>0.2298</v>
      </c>
      <c r="H18" s="21">
        <v>0.22439999999999999</v>
      </c>
      <c r="I18" s="21">
        <v>0.22009999999999999</v>
      </c>
      <c r="J18" s="21">
        <v>0.216</v>
      </c>
      <c r="K18" s="21">
        <v>0.20960000000000001</v>
      </c>
      <c r="L18" s="21">
        <v>0.20569999999999999</v>
      </c>
      <c r="M18" s="21">
        <v>0.2024</v>
      </c>
      <c r="N18" s="21">
        <v>0.20080000000000001</v>
      </c>
      <c r="O18" s="21">
        <v>0.1976</v>
      </c>
      <c r="P18" s="21">
        <v>0.1938</v>
      </c>
      <c r="Q18" s="21">
        <v>0.1915</v>
      </c>
      <c r="R18" s="21">
        <v>0.18990000000000001</v>
      </c>
      <c r="S18" s="21">
        <v>0.1857</v>
      </c>
      <c r="T18" s="21">
        <v>0.18310000000000001</v>
      </c>
      <c r="U18" s="21">
        <v>0.18</v>
      </c>
      <c r="V18" s="21">
        <v>0.17760000000000001</v>
      </c>
      <c r="W18" s="21">
        <v>0.17499999999999999</v>
      </c>
      <c r="X18" s="21">
        <v>0.1729</v>
      </c>
      <c r="Y18" s="21">
        <v>0.1706</v>
      </c>
      <c r="Z18" s="21">
        <v>0.16839999999999999</v>
      </c>
      <c r="AA18" s="21">
        <v>0.16569999999999999</v>
      </c>
      <c r="AB18" s="21">
        <v>0.1641</v>
      </c>
      <c r="AC18" s="21">
        <v>0.16270000000000001</v>
      </c>
      <c r="AD18" s="21">
        <v>0.16089999999999999</v>
      </c>
      <c r="AE18" s="21">
        <v>0.15939999999999999</v>
      </c>
      <c r="AF18" s="21">
        <v>0.15690000000000001</v>
      </c>
      <c r="AG18" s="21">
        <v>0.15570000000000001</v>
      </c>
      <c r="AH18" s="21">
        <v>0.15409999999999999</v>
      </c>
      <c r="AI18" s="21">
        <v>0.15210000000000001</v>
      </c>
      <c r="AJ18" s="21">
        <v>0.1484</v>
      </c>
      <c r="AK18" s="21">
        <v>0.14729999999999999</v>
      </c>
      <c r="AL18" s="21">
        <v>0.1454</v>
      </c>
      <c r="AM18" s="21">
        <v>0.14369999999999999</v>
      </c>
      <c r="AN18" s="21">
        <v>0.1421</v>
      </c>
      <c r="AO18" s="21">
        <v>0.1396</v>
      </c>
      <c r="AP18" s="21">
        <v>0.13869999999999999</v>
      </c>
      <c r="AQ18" s="21">
        <v>0.13600000000000001</v>
      </c>
      <c r="AR18" s="21">
        <v>0.1346</v>
      </c>
      <c r="AS18" s="21">
        <v>0.13300000000000001</v>
      </c>
      <c r="AT18" s="21">
        <v>0.13159999999999999</v>
      </c>
      <c r="AU18" s="21">
        <v>0.13</v>
      </c>
      <c r="AV18" s="21">
        <v>0.12989999999999999</v>
      </c>
      <c r="AW18" s="21">
        <v>0.1283</v>
      </c>
      <c r="AX18" s="21">
        <v>0.1265</v>
      </c>
      <c r="AY18" s="21">
        <v>0.12609999999999999</v>
      </c>
      <c r="AZ18" s="21">
        <v>0.12479999999999999</v>
      </c>
      <c r="BA18" s="21">
        <v>0.1229</v>
      </c>
      <c r="BB18" s="21">
        <v>0.12139999999999999</v>
      </c>
      <c r="BC18" s="21">
        <v>0.12089999999999999</v>
      </c>
      <c r="BD18" s="21">
        <v>0.11940000000000001</v>
      </c>
      <c r="BE18" s="21">
        <v>0.11890000000000001</v>
      </c>
      <c r="BF18" s="21">
        <v>0.1154</v>
      </c>
      <c r="BG18" s="21">
        <v>0.1135</v>
      </c>
      <c r="BH18" s="21">
        <v>0.1111</v>
      </c>
      <c r="BI18" s="21">
        <v>0.10970000000000001</v>
      </c>
      <c r="BJ18" s="21">
        <v>0.10639999999999999</v>
      </c>
      <c r="BK18" s="21">
        <v>0.1055</v>
      </c>
      <c r="BL18" s="21">
        <v>0.10349999999999999</v>
      </c>
      <c r="BM18" s="21">
        <v>0.1008</v>
      </c>
      <c r="BN18" s="21">
        <v>9.8400000000000001E-2</v>
      </c>
      <c r="BO18" s="21">
        <v>9.2999999999999999E-2</v>
      </c>
      <c r="BP18" s="21">
        <v>9.1600000000000001E-2</v>
      </c>
      <c r="BQ18" s="21">
        <v>8.8999999999999996E-2</v>
      </c>
      <c r="BR18" s="21">
        <v>8.3900000000000002E-2</v>
      </c>
      <c r="BS18" s="21">
        <v>7.6999999999999999E-2</v>
      </c>
      <c r="BT18" s="21">
        <v>7.3899999999999993E-2</v>
      </c>
      <c r="BU18" s="21">
        <v>7.0699999999999999E-2</v>
      </c>
      <c r="BV18" s="21">
        <v>6.8500000000000005E-2</v>
      </c>
      <c r="BW18" s="21">
        <v>6.4899999999999999E-2</v>
      </c>
      <c r="BX18" s="21">
        <v>6.25E-2</v>
      </c>
      <c r="BY18" s="21">
        <v>6.0999999999999999E-2</v>
      </c>
      <c r="BZ18" s="21">
        <v>6.0900000000000003E-2</v>
      </c>
      <c r="CA18" s="21">
        <v>5.8200000000000002E-2</v>
      </c>
      <c r="CB18" s="21">
        <v>5.7500000000000002E-2</v>
      </c>
      <c r="CC18" s="21">
        <v>5.8500000000000003E-2</v>
      </c>
      <c r="CD18" s="21">
        <v>5.57E-2</v>
      </c>
      <c r="CE18" s="21">
        <v>5.4800000000000001E-2</v>
      </c>
      <c r="CF18" s="21">
        <v>5.4199999999999998E-2</v>
      </c>
      <c r="CG18" s="21">
        <v>5.45E-2</v>
      </c>
      <c r="CH18" s="21">
        <v>5.4100000000000002E-2</v>
      </c>
      <c r="CI18" s="21">
        <v>5.2400000000000002E-2</v>
      </c>
      <c r="CJ18" s="21">
        <v>5.2200000000000003E-2</v>
      </c>
      <c r="CK18" s="21">
        <v>5.1400000000000001E-2</v>
      </c>
      <c r="CL18" s="21">
        <v>5.1499999999999997E-2</v>
      </c>
      <c r="CM18" s="21">
        <v>5.16E-2</v>
      </c>
      <c r="CN18" s="21">
        <v>5.0799999999999998E-2</v>
      </c>
      <c r="CO18" s="21">
        <v>5.0799999999999998E-2</v>
      </c>
      <c r="CP18" s="21">
        <v>5.0200000000000002E-2</v>
      </c>
      <c r="CQ18" s="21">
        <v>5.0299999999999997E-2</v>
      </c>
      <c r="CR18" s="21">
        <v>4.99E-2</v>
      </c>
      <c r="CS18" s="21">
        <v>4.99E-2</v>
      </c>
      <c r="CT18" s="21">
        <v>4.99E-2</v>
      </c>
      <c r="CU18" s="21">
        <v>4.9399999999999999E-2</v>
      </c>
      <c r="CV18" s="21">
        <v>4.9599999999999998E-2</v>
      </c>
      <c r="CW18" s="21">
        <v>4.8599999999999997E-2</v>
      </c>
      <c r="CX18" s="21">
        <v>4.87E-2</v>
      </c>
      <c r="CY18" s="21">
        <v>4.8800000000000003E-2</v>
      </c>
      <c r="CZ18" s="21">
        <v>4.8300000000000003E-2</v>
      </c>
      <c r="DA18" s="21">
        <v>4.7699999999999999E-2</v>
      </c>
      <c r="DB18" s="21">
        <v>4.8399999999999999E-2</v>
      </c>
      <c r="DC18" s="21">
        <v>4.8399999999999999E-2</v>
      </c>
      <c r="DD18" s="21">
        <v>4.7600000000000003E-2</v>
      </c>
      <c r="DE18" s="21">
        <v>4.7800000000000002E-2</v>
      </c>
      <c r="DF18" s="21">
        <v>4.7800000000000002E-2</v>
      </c>
      <c r="DG18" s="21">
        <v>4.6899999999999997E-2</v>
      </c>
      <c r="DH18" s="21">
        <v>4.7399999999999998E-2</v>
      </c>
      <c r="DI18" s="21">
        <v>4.8099999999999997E-2</v>
      </c>
      <c r="DJ18" s="21">
        <v>4.7300000000000002E-2</v>
      </c>
      <c r="DK18" s="21">
        <v>4.8300000000000003E-2</v>
      </c>
      <c r="DL18" s="21">
        <v>4.8000000000000001E-2</v>
      </c>
      <c r="DM18" s="21">
        <v>4.7899999999999998E-2</v>
      </c>
      <c r="DN18" s="21">
        <v>4.8500000000000001E-2</v>
      </c>
      <c r="DO18" s="21">
        <v>4.8099999999999997E-2</v>
      </c>
      <c r="DP18" s="21">
        <v>4.8000000000000001E-2</v>
      </c>
      <c r="DQ18" s="21">
        <v>4.8300000000000003E-2</v>
      </c>
      <c r="DR18" s="21">
        <v>4.8000000000000001E-2</v>
      </c>
      <c r="DS18" s="21">
        <v>4.7899999999999998E-2</v>
      </c>
      <c r="DT18" s="21">
        <v>4.7800000000000002E-2</v>
      </c>
      <c r="DU18" s="21">
        <v>4.6699999999999998E-2</v>
      </c>
      <c r="DV18" s="21">
        <v>4.7699999999999999E-2</v>
      </c>
      <c r="DW18" s="21">
        <v>4.8399999999999999E-2</v>
      </c>
      <c r="DX18" s="21">
        <v>4.8000000000000001E-2</v>
      </c>
      <c r="DY18" s="21">
        <v>4.8099999999999997E-2</v>
      </c>
      <c r="DZ18" s="21">
        <v>4.87E-2</v>
      </c>
      <c r="EA18" s="21">
        <v>4.9000000000000002E-2</v>
      </c>
      <c r="EB18" s="21">
        <v>4.7899999999999998E-2</v>
      </c>
      <c r="EC18" s="21">
        <v>4.7600000000000003E-2</v>
      </c>
      <c r="ED18" s="21">
        <v>4.82E-2</v>
      </c>
      <c r="EE18" s="21">
        <v>4.9000000000000002E-2</v>
      </c>
      <c r="EF18" s="21">
        <v>4.8500000000000001E-2</v>
      </c>
      <c r="EG18" s="21">
        <v>4.82E-2</v>
      </c>
      <c r="EH18" s="21">
        <v>4.8599999999999997E-2</v>
      </c>
      <c r="EI18" s="21">
        <v>4.8099999999999997E-2</v>
      </c>
      <c r="EJ18" s="21">
        <v>4.8399999999999999E-2</v>
      </c>
      <c r="EK18" s="21">
        <v>4.7300000000000002E-2</v>
      </c>
      <c r="EL18" s="21">
        <v>4.8099999999999997E-2</v>
      </c>
      <c r="EM18" s="21">
        <v>4.7800000000000002E-2</v>
      </c>
      <c r="EN18" s="21">
        <v>4.7E-2</v>
      </c>
      <c r="EO18" s="21">
        <v>4.7600000000000003E-2</v>
      </c>
      <c r="EP18" s="21">
        <v>4.7199999999999999E-2</v>
      </c>
      <c r="EQ18" s="21">
        <v>4.7399999999999998E-2</v>
      </c>
      <c r="ER18" s="21">
        <v>4.8300000000000003E-2</v>
      </c>
      <c r="ES18" s="21">
        <v>4.7500000000000001E-2</v>
      </c>
      <c r="ET18" s="21">
        <v>4.7899999999999998E-2</v>
      </c>
      <c r="EU18" s="21">
        <v>4.82E-2</v>
      </c>
      <c r="EV18" s="21">
        <v>4.7E-2</v>
      </c>
      <c r="EW18" s="21">
        <v>4.7600000000000003E-2</v>
      </c>
      <c r="EX18" s="21">
        <v>4.7399999999999998E-2</v>
      </c>
      <c r="EY18" s="21">
        <v>4.6699999999999998E-2</v>
      </c>
      <c r="EZ18" s="21">
        <v>4.6800000000000001E-2</v>
      </c>
      <c r="FA18" s="21">
        <v>4.7399999999999998E-2</v>
      </c>
      <c r="FB18" s="21">
        <v>4.82E-2</v>
      </c>
      <c r="FC18" s="21">
        <v>4.6699999999999998E-2</v>
      </c>
      <c r="FD18" s="21">
        <v>4.7399999999999998E-2</v>
      </c>
      <c r="FE18" s="21">
        <v>4.6300000000000001E-2</v>
      </c>
      <c r="FF18" s="21">
        <v>4.7399999999999998E-2</v>
      </c>
      <c r="FG18" s="21">
        <v>4.7300000000000002E-2</v>
      </c>
      <c r="FH18" s="21">
        <v>4.6100000000000002E-2</v>
      </c>
      <c r="FI18" s="21">
        <v>4.6300000000000001E-2</v>
      </c>
      <c r="FJ18" s="21">
        <v>4.6899999999999997E-2</v>
      </c>
      <c r="FK18" s="21">
        <v>4.6100000000000002E-2</v>
      </c>
      <c r="FL18" s="21">
        <v>4.58E-2</v>
      </c>
      <c r="FM18" s="21">
        <v>4.6600000000000003E-2</v>
      </c>
      <c r="FN18" s="21">
        <v>4.6100000000000002E-2</v>
      </c>
      <c r="FO18" s="21">
        <v>4.48E-2</v>
      </c>
      <c r="FP18" s="21">
        <v>4.5100000000000001E-2</v>
      </c>
      <c r="FQ18" s="21">
        <v>4.65E-2</v>
      </c>
      <c r="FR18" s="21">
        <v>4.5100000000000001E-2</v>
      </c>
      <c r="FS18" s="21">
        <v>4.4200000000000003E-2</v>
      </c>
      <c r="FT18" s="21">
        <v>4.4999999999999998E-2</v>
      </c>
      <c r="FU18" s="21">
        <v>4.5600000000000002E-2</v>
      </c>
      <c r="FV18" s="21">
        <v>4.5600000000000002E-2</v>
      </c>
      <c r="FW18" s="21">
        <v>4.3799999999999999E-2</v>
      </c>
      <c r="FX18" s="21">
        <v>4.36E-2</v>
      </c>
      <c r="FY18" s="21">
        <v>4.53E-2</v>
      </c>
      <c r="FZ18" s="21">
        <v>4.5199999999999997E-2</v>
      </c>
      <c r="GA18" s="21">
        <v>4.4200000000000003E-2</v>
      </c>
      <c r="GB18" s="21">
        <v>4.48E-2</v>
      </c>
      <c r="GC18" s="21">
        <v>4.4400000000000002E-2</v>
      </c>
      <c r="GD18" s="21">
        <v>4.4999999999999998E-2</v>
      </c>
      <c r="GE18" s="21">
        <v>4.4900000000000002E-2</v>
      </c>
      <c r="GF18" s="21">
        <v>4.3900000000000002E-2</v>
      </c>
      <c r="GG18" s="21">
        <v>4.4699999999999997E-2</v>
      </c>
      <c r="GH18" s="21">
        <v>4.41E-2</v>
      </c>
      <c r="GI18" s="21">
        <v>4.3799999999999999E-2</v>
      </c>
      <c r="GJ18" s="21">
        <v>4.3700000000000003E-2</v>
      </c>
      <c r="GK18" s="21">
        <v>4.3700000000000003E-2</v>
      </c>
      <c r="GL18" s="21">
        <v>4.2299999999999997E-2</v>
      </c>
      <c r="GM18" s="21">
        <v>4.3900000000000002E-2</v>
      </c>
      <c r="GN18" s="21">
        <v>4.41E-2</v>
      </c>
      <c r="GO18" s="21">
        <v>4.3799999999999999E-2</v>
      </c>
      <c r="GP18" s="21">
        <v>4.3400000000000001E-2</v>
      </c>
      <c r="GQ18" s="21">
        <v>4.3799999999999999E-2</v>
      </c>
      <c r="GR18" s="21">
        <v>4.3700000000000003E-2</v>
      </c>
      <c r="GS18" s="21">
        <v>4.3799999999999999E-2</v>
      </c>
      <c r="GT18" s="21">
        <v>4.36E-2</v>
      </c>
      <c r="GU18" s="21">
        <v>4.3299999999999998E-2</v>
      </c>
      <c r="GV18" s="21">
        <v>4.2999999999999997E-2</v>
      </c>
      <c r="GW18" s="21">
        <v>4.3299999999999998E-2</v>
      </c>
      <c r="GX18" s="21">
        <v>4.36E-2</v>
      </c>
      <c r="GY18" s="21">
        <v>4.3099999999999999E-2</v>
      </c>
      <c r="GZ18" s="21">
        <v>4.2700000000000002E-2</v>
      </c>
      <c r="HA18" s="21">
        <v>4.3700000000000003E-2</v>
      </c>
      <c r="HB18" s="21">
        <v>4.36E-2</v>
      </c>
      <c r="HC18" s="21">
        <v>4.2999999999999997E-2</v>
      </c>
      <c r="HD18" s="21">
        <v>4.3400000000000001E-2</v>
      </c>
      <c r="HE18" s="21">
        <v>4.2999999999999997E-2</v>
      </c>
      <c r="HF18" s="21">
        <v>4.3099999999999999E-2</v>
      </c>
      <c r="HG18" s="21">
        <v>4.3299999999999998E-2</v>
      </c>
      <c r="HH18" s="21">
        <v>4.1300000000000003E-2</v>
      </c>
      <c r="HI18" s="21">
        <v>4.2799999999999998E-2</v>
      </c>
      <c r="HJ18" s="21">
        <v>4.3400000000000001E-2</v>
      </c>
      <c r="HK18" s="21">
        <v>4.2700000000000002E-2</v>
      </c>
      <c r="HL18" s="21">
        <v>4.3200000000000002E-2</v>
      </c>
      <c r="HM18" s="21">
        <v>4.4299999999999999E-2</v>
      </c>
      <c r="HN18" s="21">
        <v>4.4400000000000002E-2</v>
      </c>
      <c r="HO18" s="21">
        <v>4.4499999999999998E-2</v>
      </c>
      <c r="HP18" s="21">
        <v>4.5400000000000003E-2</v>
      </c>
      <c r="HQ18" s="21">
        <v>4.6199999999999998E-2</v>
      </c>
      <c r="HR18" s="21">
        <v>4.2700000000000002E-2</v>
      </c>
      <c r="HS18" s="21">
        <v>4.3799999999999999E-2</v>
      </c>
      <c r="HT18" s="21">
        <v>4.5199999999999997E-2</v>
      </c>
      <c r="HU18" s="21">
        <v>4.4699999999999997E-2</v>
      </c>
      <c r="HV18" s="21">
        <v>4.4699999999999997E-2</v>
      </c>
      <c r="HW18" s="21">
        <v>4.4200000000000003E-2</v>
      </c>
      <c r="HX18" s="21">
        <v>4.5100000000000001E-2</v>
      </c>
      <c r="HY18" s="21">
        <v>4.5600000000000002E-2</v>
      </c>
      <c r="HZ18" s="21">
        <v>4.4999999999999998E-2</v>
      </c>
      <c r="IA18" s="21">
        <v>4.36E-2</v>
      </c>
      <c r="IB18" s="21">
        <v>4.4499999999999998E-2</v>
      </c>
      <c r="IC18" s="21">
        <v>4.5600000000000002E-2</v>
      </c>
      <c r="ID18" s="21">
        <v>4.4699999999999997E-2</v>
      </c>
      <c r="IE18" s="21">
        <v>4.4699999999999997E-2</v>
      </c>
      <c r="IF18" s="21">
        <v>4.4900000000000002E-2</v>
      </c>
      <c r="IG18" s="21">
        <v>4.5100000000000001E-2</v>
      </c>
      <c r="IH18" s="21">
        <v>4.4600000000000001E-2</v>
      </c>
      <c r="II18" s="21">
        <v>4.5100000000000001E-2</v>
      </c>
      <c r="IJ18" s="21">
        <v>4.48E-2</v>
      </c>
      <c r="IK18" s="21">
        <v>4.4900000000000002E-2</v>
      </c>
      <c r="IL18" s="21">
        <v>4.5100000000000001E-2</v>
      </c>
      <c r="IM18" s="21">
        <v>4.4900000000000002E-2</v>
      </c>
      <c r="IN18" s="21">
        <v>4.4699999999999997E-2</v>
      </c>
      <c r="IO18" s="21">
        <v>4.5199999999999997E-2</v>
      </c>
      <c r="IP18" s="21">
        <v>4.5199999999999997E-2</v>
      </c>
      <c r="IQ18" s="21">
        <v>4.5499999999999999E-2</v>
      </c>
      <c r="IR18" s="21">
        <v>4.4699999999999997E-2</v>
      </c>
      <c r="IS18" s="21">
        <v>4.5499999999999999E-2</v>
      </c>
      <c r="IT18" s="21">
        <v>4.4999999999999998E-2</v>
      </c>
      <c r="IU18" s="21">
        <v>4.4999999999999998E-2</v>
      </c>
      <c r="IV18" s="21">
        <v>4.5400000000000003E-2</v>
      </c>
      <c r="IW18" s="21">
        <v>4.5199999999999997E-2</v>
      </c>
      <c r="IX18" s="21">
        <v>4.5100000000000001E-2</v>
      </c>
      <c r="IY18" s="21">
        <v>4.5499999999999999E-2</v>
      </c>
      <c r="IZ18" s="21">
        <v>4.5600000000000002E-2</v>
      </c>
      <c r="JA18" s="21">
        <v>4.6100000000000002E-2</v>
      </c>
      <c r="JB18" s="21">
        <v>4.5199999999999997E-2</v>
      </c>
      <c r="JC18" s="21">
        <v>4.5699999999999998E-2</v>
      </c>
      <c r="JD18" s="21">
        <v>4.5600000000000002E-2</v>
      </c>
      <c r="JE18" s="21">
        <v>4.5499999999999999E-2</v>
      </c>
      <c r="JF18" s="21">
        <v>4.5600000000000002E-2</v>
      </c>
      <c r="JG18" s="21">
        <v>4.5400000000000003E-2</v>
      </c>
      <c r="JH18" s="21">
        <v>4.6699999999999998E-2</v>
      </c>
      <c r="JI18" s="21">
        <v>4.5600000000000002E-2</v>
      </c>
      <c r="JJ18" s="21">
        <v>4.5999999999999999E-2</v>
      </c>
      <c r="JK18" s="21">
        <v>4.5600000000000002E-2</v>
      </c>
      <c r="JL18" s="21">
        <v>4.5999999999999999E-2</v>
      </c>
      <c r="JM18" s="21">
        <v>4.48E-2</v>
      </c>
      <c r="JN18" s="21">
        <v>4.5400000000000003E-2</v>
      </c>
      <c r="JO18" s="21">
        <v>4.7500000000000001E-2</v>
      </c>
      <c r="JP18" s="21">
        <v>4.6399999999999997E-2</v>
      </c>
      <c r="JQ18" s="21">
        <v>4.5499999999999999E-2</v>
      </c>
      <c r="JR18" s="21">
        <v>4.5400000000000003E-2</v>
      </c>
      <c r="JS18" s="21">
        <v>4.4999999999999998E-2</v>
      </c>
      <c r="JT18" s="21">
        <v>4.5499999999999999E-2</v>
      </c>
      <c r="JU18" s="21">
        <v>4.5199999999999997E-2</v>
      </c>
      <c r="JV18" s="21">
        <v>4.4600000000000001E-2</v>
      </c>
      <c r="JW18" s="21">
        <v>4.4299999999999999E-2</v>
      </c>
      <c r="JX18" s="21">
        <v>4.5999999999999999E-2</v>
      </c>
      <c r="JY18" s="21">
        <v>4.5199999999999997E-2</v>
      </c>
      <c r="JZ18" s="21">
        <v>4.5999999999999999E-2</v>
      </c>
      <c r="KA18" s="21">
        <v>4.53E-2</v>
      </c>
      <c r="KB18" s="21">
        <v>4.5699999999999998E-2</v>
      </c>
      <c r="KC18" s="21">
        <v>4.6100000000000002E-2</v>
      </c>
      <c r="KD18" s="21">
        <v>4.5600000000000002E-2</v>
      </c>
      <c r="KE18" s="21">
        <v>4.4999999999999998E-2</v>
      </c>
      <c r="KF18" s="21">
        <v>4.4900000000000002E-2</v>
      </c>
      <c r="KG18" s="21">
        <v>4.58E-2</v>
      </c>
      <c r="KH18" s="21">
        <v>4.5600000000000002E-2</v>
      </c>
      <c r="KI18" s="21">
        <v>4.5100000000000001E-2</v>
      </c>
      <c r="KJ18" s="21">
        <v>4.3499999999999997E-2</v>
      </c>
      <c r="KK18" s="21">
        <v>4.3799999999999999E-2</v>
      </c>
      <c r="KL18" s="21">
        <v>4.4600000000000001E-2</v>
      </c>
      <c r="KM18" s="21">
        <v>4.48E-2</v>
      </c>
      <c r="KN18" s="21">
        <v>4.48E-2</v>
      </c>
      <c r="KO18" s="21">
        <v>4.5600000000000002E-2</v>
      </c>
      <c r="KP18" s="21">
        <v>4.4999999999999998E-2</v>
      </c>
      <c r="KQ18" s="21">
        <v>4.4200000000000003E-2</v>
      </c>
      <c r="KR18" s="21">
        <v>4.4900000000000002E-2</v>
      </c>
      <c r="KS18" s="21">
        <v>4.4400000000000002E-2</v>
      </c>
      <c r="KT18" s="21">
        <v>4.4499999999999998E-2</v>
      </c>
      <c r="KU18" s="21">
        <v>4.3999999999999997E-2</v>
      </c>
      <c r="KV18" s="21">
        <v>4.4200000000000003E-2</v>
      </c>
      <c r="KW18" s="21">
        <v>4.36E-2</v>
      </c>
      <c r="KX18" s="21">
        <v>4.3900000000000002E-2</v>
      </c>
      <c r="KY18" s="21">
        <v>4.41E-2</v>
      </c>
      <c r="KZ18" s="21">
        <v>4.4699999999999997E-2</v>
      </c>
      <c r="LA18" s="21">
        <v>4.5600000000000002E-2</v>
      </c>
      <c r="LB18" s="21">
        <v>4.5100000000000001E-2</v>
      </c>
      <c r="LC18" s="21">
        <v>4.41E-2</v>
      </c>
      <c r="LD18" s="21">
        <v>4.3799999999999999E-2</v>
      </c>
      <c r="LE18" s="21">
        <v>4.4299999999999999E-2</v>
      </c>
      <c r="LF18" s="21">
        <v>4.3700000000000003E-2</v>
      </c>
      <c r="LG18" s="21">
        <v>4.2099999999999999E-2</v>
      </c>
      <c r="LH18" s="21">
        <v>4.24E-2</v>
      </c>
      <c r="LI18" s="21">
        <v>4.7600000000000003E-2</v>
      </c>
      <c r="LJ18" s="21">
        <v>4.53E-2</v>
      </c>
      <c r="LK18" s="21">
        <v>4.3200000000000002E-2</v>
      </c>
      <c r="LL18" s="21">
        <v>4.41E-2</v>
      </c>
      <c r="LM18" s="21">
        <v>4.53E-2</v>
      </c>
      <c r="LN18" s="21">
        <v>4.3799999999999999E-2</v>
      </c>
      <c r="LO18" s="21">
        <v>4.2700000000000002E-2</v>
      </c>
      <c r="LP18" s="21">
        <v>4.2799999999999998E-2</v>
      </c>
      <c r="LQ18" s="21">
        <v>4.2900000000000001E-2</v>
      </c>
      <c r="LR18" s="21">
        <v>4.19E-2</v>
      </c>
      <c r="LS18" s="21">
        <v>4.2500000000000003E-2</v>
      </c>
      <c r="LT18" s="21">
        <v>4.3200000000000002E-2</v>
      </c>
      <c r="LU18" s="21">
        <v>4.3499999999999997E-2</v>
      </c>
      <c r="LV18" s="21">
        <v>4.19E-2</v>
      </c>
      <c r="LW18" s="21">
        <v>4.3200000000000002E-2</v>
      </c>
      <c r="LX18" s="21">
        <v>4.2000000000000003E-2</v>
      </c>
      <c r="LY18" s="21">
        <v>4.2999999999999997E-2</v>
      </c>
      <c r="LZ18" s="21">
        <v>4.2099999999999999E-2</v>
      </c>
      <c r="MA18" s="21">
        <v>4.1700000000000001E-2</v>
      </c>
      <c r="MB18" s="21">
        <v>4.1500000000000002E-2</v>
      </c>
      <c r="MC18" s="21">
        <v>4.2099999999999999E-2</v>
      </c>
      <c r="MD18" s="21">
        <v>4.4200000000000003E-2</v>
      </c>
      <c r="ME18" s="21">
        <v>4.2599999999999999E-2</v>
      </c>
      <c r="MF18" s="21">
        <v>4.1300000000000003E-2</v>
      </c>
      <c r="MG18" s="21">
        <v>4.1599999999999998E-2</v>
      </c>
      <c r="MH18" s="21">
        <v>4.2500000000000003E-2</v>
      </c>
      <c r="MI18" s="21">
        <v>4.1300000000000003E-2</v>
      </c>
      <c r="MJ18" s="21">
        <v>4.1500000000000002E-2</v>
      </c>
      <c r="MK18" s="21">
        <v>3.9899999999999998E-2</v>
      </c>
      <c r="ML18" s="21">
        <v>4.1000000000000002E-2</v>
      </c>
      <c r="MM18" s="21">
        <v>4.1200000000000001E-2</v>
      </c>
      <c r="MN18" s="21">
        <v>4.1200000000000001E-2</v>
      </c>
      <c r="MO18" s="21">
        <v>4.0599999999999997E-2</v>
      </c>
      <c r="MP18" s="21">
        <v>4.1599999999999998E-2</v>
      </c>
      <c r="MQ18" s="21">
        <v>4.07E-2</v>
      </c>
      <c r="MR18" s="21">
        <v>4.0599999999999997E-2</v>
      </c>
      <c r="MS18" s="21">
        <v>4.1000000000000002E-2</v>
      </c>
      <c r="MT18" s="21">
        <v>4.0399999999999998E-2</v>
      </c>
      <c r="MU18" s="21">
        <v>3.8800000000000001E-2</v>
      </c>
      <c r="MV18" s="21">
        <v>4.02E-2</v>
      </c>
      <c r="MW18" s="21">
        <v>4.0500000000000001E-2</v>
      </c>
      <c r="MX18" s="21">
        <v>4.0099999999999997E-2</v>
      </c>
      <c r="MY18" s="21">
        <v>3.9199999999999999E-2</v>
      </c>
      <c r="MZ18" s="21">
        <v>4.1099999999999998E-2</v>
      </c>
      <c r="NA18" s="21">
        <v>4.0300000000000002E-2</v>
      </c>
      <c r="NB18" s="21">
        <v>3.9600000000000003E-2</v>
      </c>
      <c r="NC18" s="21">
        <v>3.5200000000000002E-2</v>
      </c>
      <c r="ND18" s="21">
        <v>3.9899999999999998E-2</v>
      </c>
      <c r="NE18" s="21">
        <v>4.2299999999999997E-2</v>
      </c>
      <c r="NF18" s="21">
        <v>4.0500000000000001E-2</v>
      </c>
      <c r="NG18" s="21">
        <v>3.7400000000000003E-2</v>
      </c>
      <c r="NH18" s="21">
        <v>3.8100000000000002E-2</v>
      </c>
      <c r="NI18" s="21">
        <v>4.0300000000000002E-2</v>
      </c>
      <c r="NJ18" s="21">
        <v>4.0500000000000001E-2</v>
      </c>
      <c r="NK18" s="21">
        <v>3.9E-2</v>
      </c>
      <c r="NL18" s="21">
        <v>3.8100000000000002E-2</v>
      </c>
      <c r="NM18" s="21">
        <v>3.8899999999999997E-2</v>
      </c>
      <c r="NN18" s="21">
        <v>3.8899999999999997E-2</v>
      </c>
      <c r="NO18" s="21">
        <v>3.9699999999999999E-2</v>
      </c>
      <c r="NP18" s="21">
        <v>4.0099999999999997E-2</v>
      </c>
      <c r="NQ18" s="21">
        <v>3.9699999999999999E-2</v>
      </c>
      <c r="NR18" s="21">
        <v>4.0899999999999999E-2</v>
      </c>
      <c r="NS18" s="21">
        <v>4.0300000000000002E-2</v>
      </c>
      <c r="NT18" s="21">
        <v>3.6299999999999999E-2</v>
      </c>
      <c r="NU18" s="21">
        <v>4.0300000000000002E-2</v>
      </c>
      <c r="NV18" s="21">
        <v>3.9899999999999998E-2</v>
      </c>
      <c r="NW18" s="21">
        <v>4.07E-2</v>
      </c>
      <c r="NX18" s="21">
        <v>3.7999999999999999E-2</v>
      </c>
      <c r="NY18" s="21">
        <v>3.7699999999999997E-2</v>
      </c>
      <c r="NZ18" s="21">
        <v>3.95E-2</v>
      </c>
      <c r="OA18" s="21">
        <v>3.9100000000000003E-2</v>
      </c>
      <c r="OB18" s="21">
        <v>4.0500000000000001E-2</v>
      </c>
      <c r="OC18" s="21">
        <v>4.0399999999999998E-2</v>
      </c>
      <c r="OD18" s="21">
        <v>4.0300000000000002E-2</v>
      </c>
      <c r="OE18" s="21">
        <v>4.0300000000000002E-2</v>
      </c>
      <c r="OF18" s="21">
        <v>3.9800000000000002E-2</v>
      </c>
      <c r="OG18" s="21">
        <v>3.8100000000000002E-2</v>
      </c>
      <c r="OH18" s="21">
        <v>3.8100000000000002E-2</v>
      </c>
      <c r="OI18" s="21">
        <v>4.0399999999999998E-2</v>
      </c>
      <c r="OJ18" s="21">
        <v>3.9899999999999998E-2</v>
      </c>
      <c r="OK18" s="21">
        <v>4.1399999999999999E-2</v>
      </c>
      <c r="OL18" s="21">
        <v>4.0300000000000002E-2</v>
      </c>
      <c r="OM18" s="21">
        <v>3.9199999999999999E-2</v>
      </c>
      <c r="ON18" s="21">
        <v>4.0899999999999999E-2</v>
      </c>
      <c r="OO18" s="21">
        <v>3.9100000000000003E-2</v>
      </c>
      <c r="OP18" s="21">
        <v>4.0399999999999998E-2</v>
      </c>
      <c r="OQ18" s="21">
        <v>4.1500000000000002E-2</v>
      </c>
      <c r="OR18" s="21">
        <v>4.0800000000000003E-2</v>
      </c>
      <c r="OS18" s="21">
        <v>3.9699999999999999E-2</v>
      </c>
      <c r="OT18" s="21">
        <v>3.7600000000000001E-2</v>
      </c>
      <c r="OU18" s="21">
        <v>4.1599999999999998E-2</v>
      </c>
      <c r="OV18" s="21">
        <v>4.2200000000000001E-2</v>
      </c>
      <c r="OW18" s="21">
        <v>3.9899999999999998E-2</v>
      </c>
      <c r="OX18" s="21">
        <v>4.2200000000000001E-2</v>
      </c>
      <c r="OY18" s="21">
        <v>4.1399999999999999E-2</v>
      </c>
      <c r="OZ18" s="21">
        <v>4.0899999999999999E-2</v>
      </c>
      <c r="PA18" s="21">
        <v>4.07E-2</v>
      </c>
      <c r="PB18" s="21">
        <v>4.1200000000000001E-2</v>
      </c>
      <c r="PC18" s="21">
        <v>4.19E-2</v>
      </c>
      <c r="PD18" s="21">
        <v>4.3499999999999997E-2</v>
      </c>
      <c r="PE18" s="21">
        <v>4.2099999999999999E-2</v>
      </c>
      <c r="PF18" s="21">
        <v>4.3299999999999998E-2</v>
      </c>
      <c r="PG18" s="21">
        <v>4.3499999999999997E-2</v>
      </c>
      <c r="PH18" s="21">
        <v>4.36E-2</v>
      </c>
      <c r="PI18" s="21">
        <v>4.3999999999999997E-2</v>
      </c>
      <c r="PJ18" s="21">
        <v>4.3900000000000002E-2</v>
      </c>
      <c r="PK18" s="21">
        <v>4.36E-2</v>
      </c>
      <c r="PL18" s="21">
        <v>4.4600000000000001E-2</v>
      </c>
      <c r="PM18" s="21">
        <v>4.6600000000000003E-2</v>
      </c>
      <c r="PN18" s="21">
        <v>4.7E-2</v>
      </c>
      <c r="PO18" s="21">
        <v>4.4999999999999998E-2</v>
      </c>
      <c r="PP18" s="21">
        <v>4.5499999999999999E-2</v>
      </c>
      <c r="PQ18" s="21">
        <v>4.8599999999999997E-2</v>
      </c>
      <c r="PR18" s="21">
        <v>4.7699999999999999E-2</v>
      </c>
      <c r="PS18" s="21">
        <v>4.65E-2</v>
      </c>
      <c r="PT18" s="21">
        <v>4.6399999999999997E-2</v>
      </c>
      <c r="PU18" s="21">
        <v>4.7E-2</v>
      </c>
      <c r="PV18" s="21">
        <v>4.65E-2</v>
      </c>
      <c r="PW18" s="21">
        <v>4.7300000000000002E-2</v>
      </c>
      <c r="PX18" s="21">
        <v>4.6899999999999997E-2</v>
      </c>
      <c r="PY18" s="21">
        <v>5.0500000000000003E-2</v>
      </c>
      <c r="PZ18" s="21">
        <v>4.9700000000000001E-2</v>
      </c>
      <c r="QA18" s="21">
        <v>4.7E-2</v>
      </c>
      <c r="QB18" s="21">
        <v>4.7500000000000001E-2</v>
      </c>
      <c r="QC18" s="21">
        <v>4.8099999999999997E-2</v>
      </c>
      <c r="QD18" s="21">
        <v>4.8000000000000001E-2</v>
      </c>
      <c r="QE18" s="21">
        <v>4.2999999999999997E-2</v>
      </c>
      <c r="QF18" s="21">
        <v>4.7899999999999998E-2</v>
      </c>
      <c r="QG18" s="21">
        <v>4.9399999999999999E-2</v>
      </c>
      <c r="QH18" s="21">
        <v>4.7500000000000001E-2</v>
      </c>
      <c r="QI18" s="21">
        <v>4.6100000000000002E-2</v>
      </c>
      <c r="QJ18" s="21">
        <v>4.87E-2</v>
      </c>
      <c r="QK18" s="21">
        <v>4.8300000000000003E-2</v>
      </c>
      <c r="QL18" s="21">
        <v>4.9000000000000002E-2</v>
      </c>
      <c r="QM18" s="21">
        <v>5.0200000000000002E-2</v>
      </c>
      <c r="QN18" s="21">
        <v>5.11E-2</v>
      </c>
      <c r="QO18" s="21">
        <v>4.8399999999999999E-2</v>
      </c>
      <c r="QP18" s="21">
        <v>4.7500000000000001E-2</v>
      </c>
      <c r="QQ18" s="21">
        <v>4.6600000000000003E-2</v>
      </c>
      <c r="QR18" s="21">
        <v>5.11E-2</v>
      </c>
      <c r="QS18" s="21">
        <v>4.8399999999999999E-2</v>
      </c>
      <c r="QT18" s="21">
        <v>4.8500000000000001E-2</v>
      </c>
      <c r="QU18" s="21">
        <v>4.82E-2</v>
      </c>
      <c r="QV18" s="21">
        <v>5.0900000000000001E-2</v>
      </c>
      <c r="QW18" s="21">
        <v>4.8000000000000001E-2</v>
      </c>
      <c r="QX18" s="21">
        <v>4.7899999999999998E-2</v>
      </c>
      <c r="QY18" s="21">
        <v>4.7699999999999999E-2</v>
      </c>
      <c r="QZ18" s="21">
        <v>4.9000000000000002E-2</v>
      </c>
      <c r="RA18" s="21">
        <v>4.7699999999999999E-2</v>
      </c>
      <c r="RB18" s="21">
        <v>4.8800000000000003E-2</v>
      </c>
      <c r="RC18" s="21">
        <v>4.7399999999999998E-2</v>
      </c>
      <c r="RD18" s="21">
        <v>4.87E-2</v>
      </c>
      <c r="RE18" s="21">
        <v>4.8000000000000001E-2</v>
      </c>
      <c r="RF18" s="21">
        <v>4.58E-2</v>
      </c>
      <c r="RG18" s="21">
        <v>4.7399999999999998E-2</v>
      </c>
      <c r="RH18" s="21">
        <v>4.82E-2</v>
      </c>
      <c r="RI18" s="21">
        <v>4.82E-2</v>
      </c>
      <c r="RJ18" s="21">
        <v>4.7800000000000002E-2</v>
      </c>
      <c r="RK18" s="21">
        <v>4.6300000000000001E-2</v>
      </c>
      <c r="RL18" s="21">
        <v>4.7300000000000002E-2</v>
      </c>
      <c r="RM18" s="21">
        <v>4.7199999999999999E-2</v>
      </c>
      <c r="RN18" s="21">
        <v>4.7E-2</v>
      </c>
      <c r="RO18" s="21">
        <v>4.5499999999999999E-2</v>
      </c>
      <c r="RP18" s="21">
        <v>4.6300000000000001E-2</v>
      </c>
      <c r="RQ18" s="21">
        <v>4.7100000000000003E-2</v>
      </c>
      <c r="RR18" s="21">
        <v>4.6699999999999998E-2</v>
      </c>
      <c r="RS18" s="21">
        <v>4.6899999999999997E-2</v>
      </c>
      <c r="RT18" s="21">
        <v>4.58E-2</v>
      </c>
      <c r="RU18" s="21">
        <v>4.7899999999999998E-2</v>
      </c>
      <c r="RV18" s="21">
        <v>3.9E-2</v>
      </c>
      <c r="RW18" s="21">
        <v>4.6600000000000003E-2</v>
      </c>
      <c r="RX18" s="21">
        <v>4.7E-2</v>
      </c>
      <c r="RY18" s="21">
        <v>4.5400000000000003E-2</v>
      </c>
      <c r="RZ18" s="21">
        <v>4.5999999999999999E-2</v>
      </c>
      <c r="SA18" s="21">
        <v>4.6199999999999998E-2</v>
      </c>
      <c r="SB18" s="21">
        <v>4.6600000000000003E-2</v>
      </c>
      <c r="SC18" s="21">
        <v>4.5999999999999999E-2</v>
      </c>
      <c r="SD18" s="21">
        <v>4.7399999999999998E-2</v>
      </c>
      <c r="SE18" s="21">
        <v>4.7199999999999999E-2</v>
      </c>
      <c r="SF18" s="21">
        <v>4.7199999999999999E-2</v>
      </c>
      <c r="SG18" s="21">
        <v>5.04E-2</v>
      </c>
      <c r="SH18" s="21">
        <v>5.0500000000000003E-2</v>
      </c>
    </row>
    <row r="19" spans="1:502" x14ac:dyDescent="0.25">
      <c r="A19" s="20" t="s">
        <v>47</v>
      </c>
      <c r="B19" s="21">
        <v>1.1259999999999999</v>
      </c>
      <c r="C19" s="21">
        <v>1.1114999999999999</v>
      </c>
      <c r="D19" s="21">
        <v>1.0996999999999999</v>
      </c>
      <c r="E19" s="21">
        <v>1.0919000000000001</v>
      </c>
      <c r="F19" s="21">
        <v>1.0834999999999999</v>
      </c>
      <c r="G19" s="21">
        <v>1.0801000000000001</v>
      </c>
      <c r="H19" s="21">
        <v>1.0788</v>
      </c>
      <c r="I19" s="21">
        <v>1.0774999999999999</v>
      </c>
      <c r="J19" s="21">
        <v>1.0762</v>
      </c>
      <c r="K19" s="21">
        <v>1.0769</v>
      </c>
      <c r="L19" s="21">
        <v>1.0795999999999999</v>
      </c>
      <c r="M19" s="21">
        <v>1.0814999999999999</v>
      </c>
      <c r="N19" s="21">
        <v>1.0857000000000001</v>
      </c>
      <c r="O19" s="21">
        <v>1.0908</v>
      </c>
      <c r="P19" s="21">
        <v>1.0960000000000001</v>
      </c>
      <c r="Q19" s="21">
        <v>1.1031</v>
      </c>
      <c r="R19" s="21">
        <v>1.1105</v>
      </c>
      <c r="S19" s="21">
        <v>1.1182000000000001</v>
      </c>
      <c r="T19" s="21">
        <v>1.1293</v>
      </c>
      <c r="U19" s="21">
        <v>1.1417999999999999</v>
      </c>
      <c r="V19" s="21">
        <v>1.1559999999999999</v>
      </c>
      <c r="W19" s="21">
        <v>1.1686000000000001</v>
      </c>
      <c r="X19" s="21">
        <v>1.1854</v>
      </c>
      <c r="Y19" s="21">
        <v>1.2093</v>
      </c>
      <c r="Z19" s="21">
        <v>1.2298</v>
      </c>
      <c r="AA19" s="21">
        <v>1.2461</v>
      </c>
      <c r="AB19" s="21">
        <v>1.2673000000000001</v>
      </c>
      <c r="AC19" s="21">
        <v>1.2865</v>
      </c>
      <c r="AD19" s="21">
        <v>1.3128</v>
      </c>
      <c r="AE19" s="21">
        <v>1.3399000000000001</v>
      </c>
      <c r="AF19" s="21">
        <v>1.3660000000000001</v>
      </c>
      <c r="AG19" s="21">
        <v>1.3888</v>
      </c>
      <c r="AH19" s="21">
        <v>1.4209000000000001</v>
      </c>
      <c r="AI19" s="21">
        <v>1.452</v>
      </c>
      <c r="AJ19" s="21">
        <v>1.4811000000000001</v>
      </c>
      <c r="AK19" s="21">
        <v>1.514</v>
      </c>
      <c r="AL19" s="21">
        <v>1.5444</v>
      </c>
      <c r="AM19" s="21">
        <v>1.5784</v>
      </c>
      <c r="AN19" s="21">
        <v>1.6107</v>
      </c>
      <c r="AO19" s="21">
        <v>1.6393</v>
      </c>
      <c r="AP19" s="21">
        <v>1.6707000000000001</v>
      </c>
      <c r="AQ19" s="21">
        <v>1.7016</v>
      </c>
      <c r="AR19" s="21">
        <v>1.7379</v>
      </c>
      <c r="AS19" s="21">
        <v>1.7648999999999999</v>
      </c>
      <c r="AT19" s="21">
        <v>1.7988999999999999</v>
      </c>
      <c r="AU19" s="21">
        <v>1.8259000000000001</v>
      </c>
      <c r="AV19" s="21">
        <v>1.8524</v>
      </c>
      <c r="AW19" s="21">
        <v>1.8707</v>
      </c>
      <c r="AX19" s="21">
        <v>1.8923000000000001</v>
      </c>
      <c r="AY19" s="21">
        <v>1.9148000000000001</v>
      </c>
      <c r="AZ19" s="21">
        <v>1.9345000000000001</v>
      </c>
      <c r="BA19" s="21">
        <v>1.946</v>
      </c>
      <c r="BB19" s="21">
        <v>1.9492</v>
      </c>
      <c r="BC19" s="21">
        <v>1.9576</v>
      </c>
      <c r="BD19" s="21">
        <v>1.9743999999999999</v>
      </c>
      <c r="BE19" s="21">
        <v>1.9719</v>
      </c>
      <c r="BF19" s="21">
        <v>1.9556</v>
      </c>
      <c r="BG19" s="21">
        <v>1.9448000000000001</v>
      </c>
      <c r="BH19" s="21">
        <v>1.9464999999999999</v>
      </c>
      <c r="BI19" s="21">
        <v>1.9269000000000001</v>
      </c>
      <c r="BJ19" s="21">
        <v>1.9016</v>
      </c>
      <c r="BK19" s="21">
        <v>1.8758999999999999</v>
      </c>
      <c r="BL19" s="21">
        <v>1.8567</v>
      </c>
      <c r="BM19" s="21">
        <v>1.8325</v>
      </c>
      <c r="BN19" s="21">
        <v>1.7932999999999999</v>
      </c>
      <c r="BO19" s="21">
        <v>1.7503</v>
      </c>
      <c r="BP19" s="21">
        <v>1.698</v>
      </c>
      <c r="BQ19" s="21">
        <v>1.6546000000000001</v>
      </c>
      <c r="BR19" s="21">
        <v>1.6032999999999999</v>
      </c>
      <c r="BS19" s="21">
        <v>1.5416000000000001</v>
      </c>
      <c r="BT19" s="21">
        <v>1.4907999999999999</v>
      </c>
      <c r="BU19" s="21">
        <v>1.4300999999999999</v>
      </c>
      <c r="BV19" s="21">
        <v>1.3647</v>
      </c>
      <c r="BW19" s="21">
        <v>1.3076000000000001</v>
      </c>
      <c r="BX19" s="21">
        <v>1.2496</v>
      </c>
      <c r="BY19" s="21">
        <v>1.1915</v>
      </c>
      <c r="BZ19" s="21">
        <v>1.1369</v>
      </c>
      <c r="CA19" s="21">
        <v>1.0902000000000001</v>
      </c>
      <c r="CB19" s="21">
        <v>1.0436000000000001</v>
      </c>
      <c r="CC19" s="21">
        <v>0.99450000000000005</v>
      </c>
      <c r="CD19" s="21">
        <v>0.93159999999999998</v>
      </c>
      <c r="CE19" s="21">
        <v>0.86980000000000002</v>
      </c>
      <c r="CF19" s="21">
        <v>0.82110000000000005</v>
      </c>
      <c r="CG19" s="21">
        <v>0.77200000000000002</v>
      </c>
      <c r="CH19" s="21">
        <v>0.72740000000000005</v>
      </c>
      <c r="CI19" s="21">
        <v>0.68479999999999996</v>
      </c>
      <c r="CJ19" s="21">
        <v>0.64200000000000002</v>
      </c>
      <c r="CK19" s="21">
        <v>0.59619999999999995</v>
      </c>
      <c r="CL19" s="21">
        <v>0.55230000000000001</v>
      </c>
      <c r="CM19" s="21">
        <v>0.52110000000000001</v>
      </c>
      <c r="CN19" s="21">
        <v>0.48420000000000002</v>
      </c>
      <c r="CO19" s="21">
        <v>0.4551</v>
      </c>
      <c r="CP19" s="21">
        <v>0.4269</v>
      </c>
      <c r="CQ19" s="21">
        <v>0.40570000000000001</v>
      </c>
      <c r="CR19" s="21">
        <v>0.37959999999999999</v>
      </c>
      <c r="CS19" s="21">
        <v>0.35460000000000003</v>
      </c>
      <c r="CT19" s="21">
        <v>0.33339999999999997</v>
      </c>
      <c r="CU19" s="21">
        <v>0.31530000000000002</v>
      </c>
      <c r="CV19" s="21">
        <v>0.30030000000000001</v>
      </c>
      <c r="CW19" s="21">
        <v>0.28299999999999997</v>
      </c>
      <c r="CX19" s="21">
        <v>0.27029999999999998</v>
      </c>
      <c r="CY19" s="21">
        <v>0.25829999999999997</v>
      </c>
      <c r="CZ19" s="21">
        <v>0.24640000000000001</v>
      </c>
      <c r="DA19" s="21">
        <v>0.23730000000000001</v>
      </c>
      <c r="DB19" s="21">
        <v>0.23150000000000001</v>
      </c>
      <c r="DC19" s="21">
        <v>0.2248</v>
      </c>
      <c r="DD19" s="21">
        <v>0.2195</v>
      </c>
      <c r="DE19" s="21">
        <v>0.21479999999999999</v>
      </c>
      <c r="DF19" s="21">
        <v>0.2099</v>
      </c>
      <c r="DG19" s="21">
        <v>0.2051</v>
      </c>
      <c r="DH19" s="21">
        <v>0.20219999999999999</v>
      </c>
      <c r="DI19" s="21">
        <v>0.19980000000000001</v>
      </c>
      <c r="DJ19" s="21">
        <v>0.1971</v>
      </c>
      <c r="DK19" s="21">
        <v>0.1958</v>
      </c>
      <c r="DL19" s="21">
        <v>0.19320000000000001</v>
      </c>
      <c r="DM19" s="21">
        <v>0.19109999999999999</v>
      </c>
      <c r="DN19" s="21">
        <v>0.18940000000000001</v>
      </c>
      <c r="DO19" s="21">
        <v>0.18770000000000001</v>
      </c>
      <c r="DP19" s="21">
        <v>0.1855</v>
      </c>
      <c r="DQ19" s="21">
        <v>0.1857</v>
      </c>
      <c r="DR19" s="21">
        <v>0.18360000000000001</v>
      </c>
      <c r="DS19" s="21">
        <v>0.18290000000000001</v>
      </c>
      <c r="DT19" s="21">
        <v>0.18099999999999999</v>
      </c>
      <c r="DU19" s="21">
        <v>0.18</v>
      </c>
      <c r="DV19" s="21">
        <v>0.17860000000000001</v>
      </c>
      <c r="DW19" s="21">
        <v>0.1782</v>
      </c>
      <c r="DX19" s="21">
        <v>0.1767</v>
      </c>
      <c r="DY19" s="21">
        <v>0.17510000000000001</v>
      </c>
      <c r="DZ19" s="21">
        <v>0.17299999999999999</v>
      </c>
      <c r="EA19" s="21">
        <v>0.17180000000000001</v>
      </c>
      <c r="EB19" s="21">
        <v>0.16930000000000001</v>
      </c>
      <c r="EC19" s="21">
        <v>0.16750000000000001</v>
      </c>
      <c r="ED19" s="21">
        <v>0.1656</v>
      </c>
      <c r="EE19" s="21">
        <v>0.16389999999999999</v>
      </c>
      <c r="EF19" s="21">
        <v>0.16189999999999999</v>
      </c>
      <c r="EG19" s="21">
        <v>0.15909999999999999</v>
      </c>
      <c r="EH19" s="21">
        <v>0.15659999999999999</v>
      </c>
      <c r="EI19" s="21">
        <v>0.1545</v>
      </c>
      <c r="EJ19" s="21">
        <v>0.1532</v>
      </c>
      <c r="EK19" s="21">
        <v>0.14940000000000001</v>
      </c>
      <c r="EL19" s="21">
        <v>0.1469</v>
      </c>
      <c r="EM19" s="21">
        <v>0.1447</v>
      </c>
      <c r="EN19" s="21">
        <v>0.14219999999999999</v>
      </c>
      <c r="EO19" s="21">
        <v>0.14019999999999999</v>
      </c>
      <c r="EP19" s="21">
        <v>0.1368</v>
      </c>
      <c r="EQ19" s="21">
        <v>0.1348</v>
      </c>
      <c r="ER19" s="21">
        <v>0.1318</v>
      </c>
      <c r="ES19" s="21">
        <v>0.12909999999999999</v>
      </c>
      <c r="ET19" s="21">
        <v>0.12709999999999999</v>
      </c>
      <c r="EU19" s="21">
        <v>0.12429999999999999</v>
      </c>
      <c r="EV19" s="21">
        <v>0.1217</v>
      </c>
      <c r="EW19" s="21">
        <v>0.1192</v>
      </c>
      <c r="EX19" s="21">
        <v>0.1153</v>
      </c>
      <c r="EY19" s="21">
        <v>0.1123</v>
      </c>
      <c r="EZ19" s="21">
        <v>0.1108</v>
      </c>
      <c r="FA19" s="21">
        <v>0.1082</v>
      </c>
      <c r="FB19" s="21">
        <v>0.1067</v>
      </c>
      <c r="FC19" s="21">
        <v>0.10349999999999999</v>
      </c>
      <c r="FD19" s="21">
        <v>0.1</v>
      </c>
      <c r="FE19" s="21">
        <v>9.8900000000000002E-2</v>
      </c>
      <c r="FF19" s="21">
        <v>9.64E-2</v>
      </c>
      <c r="FG19" s="21">
        <v>9.4399999999999998E-2</v>
      </c>
      <c r="FH19" s="21">
        <v>9.1399999999999995E-2</v>
      </c>
      <c r="FI19" s="21">
        <v>8.9499999999999996E-2</v>
      </c>
      <c r="FJ19" s="21">
        <v>8.8599999999999998E-2</v>
      </c>
      <c r="FK19" s="21">
        <v>8.4699999999999998E-2</v>
      </c>
      <c r="FL19" s="21">
        <v>8.2100000000000006E-2</v>
      </c>
      <c r="FM19" s="21">
        <v>8.1500000000000003E-2</v>
      </c>
      <c r="FN19" s="21">
        <v>7.8799999999999995E-2</v>
      </c>
      <c r="FO19" s="21">
        <v>7.6300000000000007E-2</v>
      </c>
      <c r="FP19" s="21">
        <v>7.4800000000000005E-2</v>
      </c>
      <c r="FQ19" s="21">
        <v>7.5300000000000006E-2</v>
      </c>
      <c r="FR19" s="21">
        <v>7.2599999999999998E-2</v>
      </c>
      <c r="FS19" s="21">
        <v>7.0400000000000004E-2</v>
      </c>
      <c r="FT19" s="21">
        <v>6.9400000000000003E-2</v>
      </c>
      <c r="FU19" s="21">
        <v>6.8599999999999994E-2</v>
      </c>
      <c r="FV19" s="21">
        <v>6.7199999999999996E-2</v>
      </c>
      <c r="FW19" s="21">
        <v>6.5600000000000006E-2</v>
      </c>
      <c r="FX19" s="21">
        <v>6.3299999999999995E-2</v>
      </c>
      <c r="FY19" s="21">
        <v>6.3399999999999998E-2</v>
      </c>
      <c r="FZ19" s="21">
        <v>6.25E-2</v>
      </c>
      <c r="GA19" s="21">
        <v>6.13E-2</v>
      </c>
      <c r="GB19" s="21">
        <v>6.0299999999999999E-2</v>
      </c>
      <c r="GC19" s="21">
        <v>6.0100000000000001E-2</v>
      </c>
      <c r="GD19" s="21">
        <v>5.9799999999999999E-2</v>
      </c>
      <c r="GE19" s="21">
        <v>5.8799999999999998E-2</v>
      </c>
      <c r="GF19" s="21">
        <v>5.74E-2</v>
      </c>
      <c r="GG19" s="21">
        <v>5.7099999999999998E-2</v>
      </c>
      <c r="GH19" s="21">
        <v>5.6599999999999998E-2</v>
      </c>
      <c r="GI19" s="21">
        <v>5.62E-2</v>
      </c>
      <c r="GJ19" s="21">
        <v>5.5300000000000002E-2</v>
      </c>
      <c r="GK19" s="21">
        <v>5.4800000000000001E-2</v>
      </c>
      <c r="GL19" s="21">
        <v>5.3900000000000003E-2</v>
      </c>
      <c r="GM19" s="21">
        <v>5.3699999999999998E-2</v>
      </c>
      <c r="GN19" s="21">
        <v>5.3999999999999999E-2</v>
      </c>
      <c r="GO19" s="21">
        <v>5.3100000000000001E-2</v>
      </c>
      <c r="GP19" s="21">
        <v>5.1999999999999998E-2</v>
      </c>
      <c r="GQ19" s="21">
        <v>5.2600000000000001E-2</v>
      </c>
      <c r="GR19" s="21">
        <v>5.1700000000000003E-2</v>
      </c>
      <c r="GS19" s="21">
        <v>5.0799999999999998E-2</v>
      </c>
      <c r="GT19" s="21">
        <v>5.1200000000000002E-2</v>
      </c>
      <c r="GU19" s="21">
        <v>5.1299999999999998E-2</v>
      </c>
      <c r="GV19" s="21">
        <v>5.0999999999999997E-2</v>
      </c>
      <c r="GW19" s="21">
        <v>5.0900000000000001E-2</v>
      </c>
      <c r="GX19" s="21">
        <v>5.0700000000000002E-2</v>
      </c>
      <c r="GY19" s="21">
        <v>4.9700000000000001E-2</v>
      </c>
      <c r="GZ19" s="21">
        <v>4.9799999999999997E-2</v>
      </c>
      <c r="HA19" s="21">
        <v>5.0200000000000002E-2</v>
      </c>
      <c r="HB19" s="21">
        <v>4.9500000000000002E-2</v>
      </c>
      <c r="HC19" s="21">
        <v>4.9200000000000001E-2</v>
      </c>
      <c r="HD19" s="21">
        <v>4.9000000000000002E-2</v>
      </c>
      <c r="HE19" s="21">
        <v>4.8399999999999999E-2</v>
      </c>
      <c r="HF19" s="21">
        <v>4.8399999999999999E-2</v>
      </c>
      <c r="HG19" s="21">
        <v>4.87E-2</v>
      </c>
      <c r="HH19" s="21">
        <v>4.8599999999999997E-2</v>
      </c>
      <c r="HI19" s="21">
        <v>4.8500000000000001E-2</v>
      </c>
      <c r="HJ19" s="21">
        <v>4.7899999999999998E-2</v>
      </c>
      <c r="HK19" s="21">
        <v>4.9200000000000001E-2</v>
      </c>
      <c r="HL19" s="21">
        <v>4.87E-2</v>
      </c>
      <c r="HM19" s="21">
        <v>4.9099999999999998E-2</v>
      </c>
      <c r="HN19" s="21">
        <v>4.8399999999999999E-2</v>
      </c>
      <c r="HO19" s="21">
        <v>4.8500000000000001E-2</v>
      </c>
      <c r="HP19" s="21">
        <v>4.87E-2</v>
      </c>
      <c r="HQ19" s="21">
        <v>4.9599999999999998E-2</v>
      </c>
      <c r="HR19" s="21">
        <v>4.6899999999999997E-2</v>
      </c>
      <c r="HS19" s="21">
        <v>4.7100000000000003E-2</v>
      </c>
      <c r="HT19" s="21">
        <v>4.7899999999999998E-2</v>
      </c>
      <c r="HU19" s="21">
        <v>4.7699999999999999E-2</v>
      </c>
      <c r="HV19" s="21">
        <v>4.8000000000000001E-2</v>
      </c>
      <c r="HW19" s="21">
        <v>4.7600000000000003E-2</v>
      </c>
      <c r="HX19" s="21">
        <v>4.7399999999999998E-2</v>
      </c>
      <c r="HY19" s="21">
        <v>4.7500000000000001E-2</v>
      </c>
      <c r="HZ19" s="21">
        <v>4.7500000000000001E-2</v>
      </c>
      <c r="IA19" s="21">
        <v>4.65E-2</v>
      </c>
      <c r="IB19" s="21">
        <v>4.65E-2</v>
      </c>
      <c r="IC19" s="21">
        <v>4.7500000000000001E-2</v>
      </c>
      <c r="ID19" s="21">
        <v>4.6699999999999998E-2</v>
      </c>
      <c r="IE19" s="21">
        <v>4.6199999999999998E-2</v>
      </c>
      <c r="IF19" s="21">
        <v>4.6100000000000002E-2</v>
      </c>
      <c r="IG19" s="21">
        <v>4.6300000000000001E-2</v>
      </c>
      <c r="IH19" s="21">
        <v>4.6100000000000002E-2</v>
      </c>
      <c r="II19" s="21">
        <v>4.5900000000000003E-2</v>
      </c>
      <c r="IJ19" s="21">
        <v>4.53E-2</v>
      </c>
      <c r="IK19" s="21">
        <v>4.5400000000000003E-2</v>
      </c>
      <c r="IL19" s="21">
        <v>4.6199999999999998E-2</v>
      </c>
      <c r="IM19" s="21">
        <v>4.5900000000000003E-2</v>
      </c>
      <c r="IN19" s="21">
        <v>4.5900000000000003E-2</v>
      </c>
      <c r="IO19" s="21">
        <v>4.53E-2</v>
      </c>
      <c r="IP19" s="21">
        <v>4.5400000000000003E-2</v>
      </c>
      <c r="IQ19" s="21">
        <v>4.6399999999999997E-2</v>
      </c>
      <c r="IR19" s="21">
        <v>4.4999999999999998E-2</v>
      </c>
      <c r="IS19" s="21">
        <v>4.6600000000000003E-2</v>
      </c>
      <c r="IT19" s="21">
        <v>4.5499999999999999E-2</v>
      </c>
      <c r="IU19" s="21">
        <v>4.5199999999999997E-2</v>
      </c>
      <c r="IV19" s="21">
        <v>4.5100000000000001E-2</v>
      </c>
      <c r="IW19" s="21">
        <v>4.36E-2</v>
      </c>
      <c r="IX19" s="21">
        <v>4.5100000000000001E-2</v>
      </c>
      <c r="IY19" s="21">
        <v>4.5499999999999999E-2</v>
      </c>
      <c r="IZ19" s="21">
        <v>4.58E-2</v>
      </c>
      <c r="JA19" s="21">
        <v>4.4400000000000002E-2</v>
      </c>
      <c r="JB19" s="21">
        <v>4.3999999999999997E-2</v>
      </c>
      <c r="JC19" s="21">
        <v>4.5400000000000003E-2</v>
      </c>
      <c r="JD19" s="21">
        <v>4.58E-2</v>
      </c>
      <c r="JE19" s="21">
        <v>4.36E-2</v>
      </c>
      <c r="JF19" s="21">
        <v>4.4999999999999998E-2</v>
      </c>
      <c r="JG19" s="21">
        <v>4.48E-2</v>
      </c>
      <c r="JH19" s="21">
        <v>4.6100000000000002E-2</v>
      </c>
      <c r="JI19" s="21">
        <v>4.4499999999999998E-2</v>
      </c>
      <c r="JJ19" s="21">
        <v>4.4400000000000002E-2</v>
      </c>
      <c r="JK19" s="21">
        <v>4.4499999999999998E-2</v>
      </c>
      <c r="JL19" s="21">
        <v>4.4299999999999999E-2</v>
      </c>
      <c r="JM19" s="21">
        <v>4.3900000000000002E-2</v>
      </c>
      <c r="JN19" s="21">
        <v>4.4200000000000003E-2</v>
      </c>
      <c r="JO19" s="21">
        <v>4.5999999999999999E-2</v>
      </c>
      <c r="JP19" s="21">
        <v>4.4200000000000003E-2</v>
      </c>
      <c r="JQ19" s="21">
        <v>4.4200000000000003E-2</v>
      </c>
      <c r="JR19" s="21">
        <v>4.41E-2</v>
      </c>
      <c r="JS19" s="21">
        <v>4.41E-2</v>
      </c>
      <c r="JT19" s="21">
        <v>4.3900000000000002E-2</v>
      </c>
      <c r="JU19" s="21">
        <v>4.3700000000000003E-2</v>
      </c>
      <c r="JV19" s="21">
        <v>4.3999999999999997E-2</v>
      </c>
      <c r="JW19" s="21">
        <v>4.36E-2</v>
      </c>
      <c r="JX19" s="21">
        <v>4.4699999999999997E-2</v>
      </c>
      <c r="JY19" s="21">
        <v>4.3700000000000003E-2</v>
      </c>
      <c r="JZ19" s="21">
        <v>4.3799999999999999E-2</v>
      </c>
      <c r="KA19" s="21">
        <v>4.3999999999999997E-2</v>
      </c>
      <c r="KB19" s="21">
        <v>4.3900000000000002E-2</v>
      </c>
      <c r="KC19" s="21">
        <v>4.4400000000000002E-2</v>
      </c>
      <c r="KD19" s="21">
        <v>4.3700000000000003E-2</v>
      </c>
      <c r="KE19" s="21">
        <v>4.36E-2</v>
      </c>
      <c r="KF19" s="21">
        <v>4.3499999999999997E-2</v>
      </c>
      <c r="KG19" s="21">
        <v>4.3200000000000002E-2</v>
      </c>
      <c r="KH19" s="21">
        <v>4.3099999999999999E-2</v>
      </c>
      <c r="KI19" s="21">
        <v>4.2999999999999997E-2</v>
      </c>
      <c r="KJ19" s="21">
        <v>4.2700000000000002E-2</v>
      </c>
      <c r="KK19" s="21">
        <v>4.36E-2</v>
      </c>
      <c r="KL19" s="21">
        <v>4.3499999999999997E-2</v>
      </c>
      <c r="KM19" s="21">
        <v>4.36E-2</v>
      </c>
      <c r="KN19" s="21">
        <v>4.3900000000000002E-2</v>
      </c>
      <c r="KO19" s="21">
        <v>4.4400000000000002E-2</v>
      </c>
      <c r="KP19" s="21">
        <v>4.3499999999999997E-2</v>
      </c>
      <c r="KQ19" s="21">
        <v>4.3499999999999997E-2</v>
      </c>
      <c r="KR19" s="21">
        <v>4.3799999999999999E-2</v>
      </c>
      <c r="KS19" s="21">
        <v>4.3099999999999999E-2</v>
      </c>
      <c r="KT19" s="21">
        <v>4.41E-2</v>
      </c>
      <c r="KU19" s="21">
        <v>4.3900000000000002E-2</v>
      </c>
      <c r="KV19" s="21">
        <v>4.3799999999999999E-2</v>
      </c>
      <c r="KW19" s="21">
        <v>4.3299999999999998E-2</v>
      </c>
      <c r="KX19" s="21">
        <v>4.5400000000000003E-2</v>
      </c>
      <c r="KY19" s="21">
        <v>4.3099999999999999E-2</v>
      </c>
      <c r="KZ19" s="21">
        <v>4.3499999999999997E-2</v>
      </c>
      <c r="LA19" s="21">
        <v>4.3999999999999997E-2</v>
      </c>
      <c r="LB19" s="21">
        <v>4.3299999999999998E-2</v>
      </c>
      <c r="LC19" s="21">
        <v>4.2900000000000001E-2</v>
      </c>
      <c r="LD19" s="21">
        <v>4.3299999999999998E-2</v>
      </c>
      <c r="LE19" s="21">
        <v>4.3299999999999998E-2</v>
      </c>
      <c r="LF19" s="21">
        <v>4.36E-2</v>
      </c>
      <c r="LG19" s="21">
        <v>4.2000000000000003E-2</v>
      </c>
      <c r="LH19" s="21">
        <v>4.3200000000000002E-2</v>
      </c>
      <c r="LI19" s="21">
        <v>4.6100000000000002E-2</v>
      </c>
      <c r="LJ19" s="21">
        <v>4.3999999999999997E-2</v>
      </c>
      <c r="LK19" s="21">
        <v>4.2599999999999999E-2</v>
      </c>
      <c r="LL19" s="21">
        <v>4.4499999999999998E-2</v>
      </c>
      <c r="LM19" s="21">
        <v>4.4999999999999998E-2</v>
      </c>
      <c r="LN19" s="21">
        <v>4.2999999999999997E-2</v>
      </c>
      <c r="LO19" s="21">
        <v>4.2900000000000001E-2</v>
      </c>
      <c r="LP19" s="21">
        <v>4.2299999999999997E-2</v>
      </c>
      <c r="LQ19" s="21">
        <v>4.1500000000000002E-2</v>
      </c>
      <c r="LR19" s="21">
        <v>4.24E-2</v>
      </c>
      <c r="LS19" s="21">
        <v>4.0800000000000003E-2</v>
      </c>
      <c r="LT19" s="21">
        <v>4.19E-2</v>
      </c>
      <c r="LU19" s="21">
        <v>4.2200000000000001E-2</v>
      </c>
      <c r="LV19" s="21">
        <v>4.1799999999999997E-2</v>
      </c>
      <c r="LW19" s="21">
        <v>4.1799999999999997E-2</v>
      </c>
      <c r="LX19" s="21">
        <v>4.1399999999999999E-2</v>
      </c>
      <c r="LY19" s="21">
        <v>4.1799999999999997E-2</v>
      </c>
      <c r="LZ19" s="21">
        <v>4.1399999999999999E-2</v>
      </c>
      <c r="MA19" s="21">
        <v>4.1700000000000001E-2</v>
      </c>
      <c r="MB19" s="21">
        <v>4.1700000000000001E-2</v>
      </c>
      <c r="MC19" s="21">
        <v>4.2200000000000001E-2</v>
      </c>
      <c r="MD19" s="21">
        <v>4.48E-2</v>
      </c>
      <c r="ME19" s="21">
        <v>4.2799999999999998E-2</v>
      </c>
      <c r="MF19" s="21">
        <v>4.1399999999999999E-2</v>
      </c>
      <c r="MG19" s="21">
        <v>4.0899999999999999E-2</v>
      </c>
      <c r="MH19" s="21">
        <v>4.2200000000000001E-2</v>
      </c>
      <c r="MI19" s="21">
        <v>4.0500000000000001E-2</v>
      </c>
      <c r="MJ19" s="21">
        <v>4.1300000000000003E-2</v>
      </c>
      <c r="MK19" s="21">
        <v>4.1099999999999998E-2</v>
      </c>
      <c r="ML19" s="21">
        <v>4.1799999999999997E-2</v>
      </c>
      <c r="MM19" s="21">
        <v>4.1000000000000002E-2</v>
      </c>
      <c r="MN19" s="21">
        <v>4.0300000000000002E-2</v>
      </c>
      <c r="MO19" s="21">
        <v>3.9800000000000002E-2</v>
      </c>
      <c r="MP19" s="21">
        <v>4.0599999999999997E-2</v>
      </c>
      <c r="MQ19" s="21">
        <v>4.0399999999999998E-2</v>
      </c>
      <c r="MR19" s="21">
        <v>4.0800000000000003E-2</v>
      </c>
      <c r="MS19" s="21">
        <v>4.0500000000000001E-2</v>
      </c>
      <c r="MT19" s="21">
        <v>4.1200000000000001E-2</v>
      </c>
      <c r="MU19" s="21">
        <v>4.0500000000000001E-2</v>
      </c>
      <c r="MV19" s="21">
        <v>4.0899999999999999E-2</v>
      </c>
      <c r="MW19" s="21">
        <v>3.9E-2</v>
      </c>
      <c r="MX19" s="21">
        <v>4.02E-2</v>
      </c>
      <c r="MY19" s="21">
        <v>3.9600000000000003E-2</v>
      </c>
      <c r="MZ19" s="21">
        <v>3.8199999999999998E-2</v>
      </c>
      <c r="NA19" s="21">
        <v>3.8899999999999997E-2</v>
      </c>
      <c r="NB19" s="21">
        <v>3.9399999999999998E-2</v>
      </c>
      <c r="NC19" s="21">
        <v>4.1700000000000001E-2</v>
      </c>
      <c r="ND19" s="21">
        <v>4.0300000000000002E-2</v>
      </c>
      <c r="NE19" s="21">
        <v>4.02E-2</v>
      </c>
      <c r="NF19" s="21">
        <v>4.0399999999999998E-2</v>
      </c>
      <c r="NG19" s="21">
        <v>3.9800000000000002E-2</v>
      </c>
      <c r="NH19" s="21">
        <v>4.1200000000000001E-2</v>
      </c>
      <c r="NI19" s="21">
        <v>3.9600000000000003E-2</v>
      </c>
      <c r="NJ19" s="21">
        <v>3.9600000000000003E-2</v>
      </c>
      <c r="NK19" s="21">
        <v>3.9600000000000003E-2</v>
      </c>
      <c r="NL19" s="21">
        <v>3.9300000000000002E-2</v>
      </c>
      <c r="NM19" s="21">
        <v>4.1099999999999998E-2</v>
      </c>
      <c r="NN19" s="21">
        <v>4.02E-2</v>
      </c>
      <c r="NO19" s="21">
        <v>3.95E-2</v>
      </c>
      <c r="NP19" s="21">
        <v>3.9600000000000003E-2</v>
      </c>
      <c r="NQ19" s="21">
        <v>4.0399999999999998E-2</v>
      </c>
      <c r="NR19" s="21">
        <v>3.85E-2</v>
      </c>
      <c r="NS19" s="21">
        <v>3.9699999999999999E-2</v>
      </c>
      <c r="NT19" s="21">
        <v>4.0899999999999999E-2</v>
      </c>
      <c r="NU19" s="21">
        <v>4.0599999999999997E-2</v>
      </c>
      <c r="NV19" s="21">
        <v>3.95E-2</v>
      </c>
      <c r="NW19" s="21">
        <v>3.9699999999999999E-2</v>
      </c>
      <c r="NX19" s="21">
        <v>0.04</v>
      </c>
      <c r="NY19" s="21">
        <v>4.19E-2</v>
      </c>
      <c r="NZ19" s="21">
        <v>3.9600000000000003E-2</v>
      </c>
      <c r="OA19" s="21">
        <v>3.9199999999999999E-2</v>
      </c>
      <c r="OB19" s="21">
        <v>3.8699999999999998E-2</v>
      </c>
      <c r="OC19" s="21">
        <v>4.1599999999999998E-2</v>
      </c>
      <c r="OD19" s="21">
        <v>3.95E-2</v>
      </c>
      <c r="OE19" s="21">
        <v>3.9100000000000003E-2</v>
      </c>
      <c r="OF19" s="21">
        <v>0.04</v>
      </c>
      <c r="OG19" s="21">
        <v>3.9699999999999999E-2</v>
      </c>
      <c r="OH19" s="21">
        <v>3.8800000000000001E-2</v>
      </c>
      <c r="OI19" s="21">
        <v>3.9899999999999998E-2</v>
      </c>
      <c r="OJ19" s="21">
        <v>3.9E-2</v>
      </c>
      <c r="OK19" s="21">
        <v>3.9699999999999999E-2</v>
      </c>
      <c r="OL19" s="21">
        <v>3.95E-2</v>
      </c>
      <c r="OM19" s="21">
        <v>3.9699999999999999E-2</v>
      </c>
      <c r="ON19" s="21">
        <v>0.04</v>
      </c>
      <c r="OO19" s="21">
        <v>3.9699999999999999E-2</v>
      </c>
      <c r="OP19" s="21">
        <v>3.9600000000000003E-2</v>
      </c>
      <c r="OQ19" s="21">
        <v>4.1300000000000003E-2</v>
      </c>
      <c r="OR19" s="21">
        <v>4.0500000000000001E-2</v>
      </c>
      <c r="OS19" s="21">
        <v>4.07E-2</v>
      </c>
      <c r="OT19" s="21">
        <v>4.02E-2</v>
      </c>
      <c r="OU19" s="21">
        <v>4.0599999999999997E-2</v>
      </c>
      <c r="OV19" s="21">
        <v>4.1099999999999998E-2</v>
      </c>
      <c r="OW19" s="21">
        <v>4.1500000000000002E-2</v>
      </c>
      <c r="OX19" s="21">
        <v>4.19E-2</v>
      </c>
      <c r="OY19" s="21">
        <v>4.2099999999999999E-2</v>
      </c>
      <c r="OZ19" s="21">
        <v>4.1200000000000001E-2</v>
      </c>
      <c r="PA19" s="21">
        <v>4.1200000000000001E-2</v>
      </c>
      <c r="PB19" s="21">
        <v>4.19E-2</v>
      </c>
      <c r="PC19" s="21">
        <v>4.1700000000000001E-2</v>
      </c>
      <c r="PD19" s="21">
        <v>4.1000000000000002E-2</v>
      </c>
      <c r="PE19" s="21">
        <v>4.2299999999999997E-2</v>
      </c>
      <c r="PF19" s="21">
        <v>4.0800000000000003E-2</v>
      </c>
      <c r="PG19" s="21">
        <v>4.24E-2</v>
      </c>
      <c r="PH19" s="21">
        <v>4.2599999999999999E-2</v>
      </c>
      <c r="PI19" s="21">
        <v>4.2799999999999998E-2</v>
      </c>
      <c r="PJ19" s="21">
        <v>4.2900000000000001E-2</v>
      </c>
      <c r="PK19" s="21">
        <v>4.1700000000000001E-2</v>
      </c>
      <c r="PL19" s="21">
        <v>4.2299999999999997E-2</v>
      </c>
      <c r="PM19" s="21">
        <v>4.3099999999999999E-2</v>
      </c>
      <c r="PN19" s="21">
        <v>4.3400000000000001E-2</v>
      </c>
      <c r="PO19" s="21">
        <v>4.3200000000000002E-2</v>
      </c>
      <c r="PP19" s="21">
        <v>4.3200000000000002E-2</v>
      </c>
      <c r="PQ19" s="21">
        <v>4.4499999999999998E-2</v>
      </c>
      <c r="PR19" s="21">
        <v>4.6800000000000001E-2</v>
      </c>
      <c r="PS19" s="21">
        <v>4.5900000000000003E-2</v>
      </c>
      <c r="PT19" s="21">
        <v>4.4400000000000002E-2</v>
      </c>
      <c r="PU19" s="21">
        <v>4.7899999999999998E-2</v>
      </c>
      <c r="PV19" s="21">
        <v>4.4699999999999997E-2</v>
      </c>
      <c r="PW19" s="21">
        <v>4.6100000000000002E-2</v>
      </c>
      <c r="PX19" s="21">
        <v>4.5100000000000001E-2</v>
      </c>
      <c r="PY19" s="21">
        <v>4.8399999999999999E-2</v>
      </c>
      <c r="PZ19" s="21">
        <v>4.6899999999999997E-2</v>
      </c>
      <c r="QA19" s="21">
        <v>4.4499999999999998E-2</v>
      </c>
      <c r="QB19" s="21">
        <v>4.5699999999999998E-2</v>
      </c>
      <c r="QC19" s="21">
        <v>4.7199999999999999E-2</v>
      </c>
      <c r="QD19" s="21">
        <v>4.4900000000000002E-2</v>
      </c>
      <c r="QE19" s="21">
        <v>4.4900000000000002E-2</v>
      </c>
      <c r="QF19" s="21">
        <v>4.58E-2</v>
      </c>
      <c r="QG19" s="21">
        <v>4.4600000000000001E-2</v>
      </c>
      <c r="QH19" s="21">
        <v>4.6600000000000003E-2</v>
      </c>
      <c r="QI19" s="21">
        <v>4.4900000000000002E-2</v>
      </c>
      <c r="QJ19" s="21">
        <v>4.6100000000000002E-2</v>
      </c>
      <c r="QK19" s="21">
        <v>4.5499999999999999E-2</v>
      </c>
      <c r="QL19" s="21">
        <v>4.65E-2</v>
      </c>
      <c r="QM19" s="21">
        <v>4.6800000000000001E-2</v>
      </c>
      <c r="QN19" s="21">
        <v>4.8899999999999999E-2</v>
      </c>
      <c r="QO19" s="21">
        <v>4.6399999999999997E-2</v>
      </c>
      <c r="QP19" s="21">
        <v>4.6699999999999998E-2</v>
      </c>
      <c r="QQ19" s="21">
        <v>4.8099999999999997E-2</v>
      </c>
      <c r="QR19" s="21">
        <v>4.87E-2</v>
      </c>
      <c r="QS19" s="21">
        <v>4.6600000000000003E-2</v>
      </c>
      <c r="QT19" s="21">
        <v>4.7899999999999998E-2</v>
      </c>
      <c r="QU19" s="21">
        <v>4.5499999999999999E-2</v>
      </c>
      <c r="QV19" s="21">
        <v>4.8000000000000001E-2</v>
      </c>
      <c r="QW19" s="21">
        <v>4.5499999999999999E-2</v>
      </c>
      <c r="QX19" s="21">
        <v>4.6699999999999998E-2</v>
      </c>
      <c r="QY19" s="21">
        <v>4.7500000000000001E-2</v>
      </c>
      <c r="QZ19" s="21">
        <v>4.6899999999999997E-2</v>
      </c>
      <c r="RA19" s="21">
        <v>4.8099999999999997E-2</v>
      </c>
      <c r="RB19" s="21">
        <v>4.6399999999999997E-2</v>
      </c>
      <c r="RC19" s="21">
        <v>4.5900000000000003E-2</v>
      </c>
      <c r="RD19" s="21">
        <v>4.7100000000000003E-2</v>
      </c>
      <c r="RE19" s="21">
        <v>4.8099999999999997E-2</v>
      </c>
      <c r="RF19" s="21">
        <v>4.2900000000000001E-2</v>
      </c>
      <c r="RG19" s="21">
        <v>4.4499999999999998E-2</v>
      </c>
      <c r="RH19" s="21">
        <v>4.5999999999999999E-2</v>
      </c>
      <c r="RI19" s="21">
        <v>4.6800000000000001E-2</v>
      </c>
      <c r="RJ19" s="21">
        <v>4.53E-2</v>
      </c>
      <c r="RK19" s="21">
        <v>4.5900000000000003E-2</v>
      </c>
      <c r="RL19" s="21">
        <v>4.6600000000000003E-2</v>
      </c>
      <c r="RM19" s="21">
        <v>4.7199999999999999E-2</v>
      </c>
      <c r="RN19" s="21">
        <v>4.3999999999999997E-2</v>
      </c>
      <c r="RO19" s="21">
        <v>4.4299999999999999E-2</v>
      </c>
      <c r="RP19" s="21">
        <v>4.7899999999999998E-2</v>
      </c>
      <c r="RQ19" s="21">
        <v>4.4900000000000002E-2</v>
      </c>
      <c r="RR19" s="21">
        <v>4.5600000000000002E-2</v>
      </c>
      <c r="RS19" s="21">
        <v>4.5600000000000002E-2</v>
      </c>
      <c r="RT19" s="21">
        <v>4.4299999999999999E-2</v>
      </c>
      <c r="RU19" s="21">
        <v>4.5900000000000003E-2</v>
      </c>
      <c r="RV19" s="21">
        <v>3.9600000000000003E-2</v>
      </c>
      <c r="RW19" s="21">
        <v>4.4299999999999999E-2</v>
      </c>
      <c r="RX19" s="21">
        <v>4.5699999999999998E-2</v>
      </c>
      <c r="RY19" s="21">
        <v>4.1500000000000002E-2</v>
      </c>
      <c r="RZ19" s="21">
        <v>4.4200000000000003E-2</v>
      </c>
      <c r="SA19" s="21">
        <v>4.4400000000000002E-2</v>
      </c>
      <c r="SB19" s="21">
        <v>4.5400000000000003E-2</v>
      </c>
      <c r="SC19" s="21">
        <v>4.4299999999999999E-2</v>
      </c>
      <c r="SD19" s="21">
        <v>4.5100000000000001E-2</v>
      </c>
      <c r="SE19" s="21">
        <v>4.5999999999999999E-2</v>
      </c>
      <c r="SF19" s="21">
        <v>4.4699999999999997E-2</v>
      </c>
      <c r="SG19" s="21">
        <v>4.7800000000000002E-2</v>
      </c>
      <c r="SH19" s="21">
        <v>4.6800000000000001E-2</v>
      </c>
    </row>
    <row r="20" spans="1:502" x14ac:dyDescent="0.25">
      <c r="A20" s="20" t="s">
        <v>48</v>
      </c>
      <c r="B20" s="21">
        <v>1.2423</v>
      </c>
      <c r="C20" s="21">
        <v>1.2262999999999999</v>
      </c>
      <c r="D20" s="21">
        <v>1.2155</v>
      </c>
      <c r="E20" s="21">
        <v>1.2113</v>
      </c>
      <c r="F20" s="21">
        <v>1.2023999999999999</v>
      </c>
      <c r="G20" s="21">
        <v>1.1968000000000001</v>
      </c>
      <c r="H20" s="21">
        <v>1.1954</v>
      </c>
      <c r="I20" s="21">
        <v>1.1952</v>
      </c>
      <c r="J20" s="21">
        <v>1.196</v>
      </c>
      <c r="K20" s="21">
        <v>1.1958</v>
      </c>
      <c r="L20" s="21">
        <v>1.1979</v>
      </c>
      <c r="M20" s="21">
        <v>1.2012</v>
      </c>
      <c r="N20" s="21">
        <v>1.2061999999999999</v>
      </c>
      <c r="O20" s="21">
        <v>1.212</v>
      </c>
      <c r="P20" s="21">
        <v>1.2159</v>
      </c>
      <c r="Q20" s="21">
        <v>1.2241</v>
      </c>
      <c r="R20" s="21">
        <v>1.2344999999999999</v>
      </c>
      <c r="S20" s="21">
        <v>1.2418</v>
      </c>
      <c r="T20" s="21">
        <v>1.2533000000000001</v>
      </c>
      <c r="U20" s="21">
        <v>1.2676000000000001</v>
      </c>
      <c r="V20" s="21">
        <v>1.2831999999999999</v>
      </c>
      <c r="W20" s="21">
        <v>1.2977000000000001</v>
      </c>
      <c r="X20" s="21">
        <v>1.3162</v>
      </c>
      <c r="Y20" s="21">
        <v>1.3418000000000001</v>
      </c>
      <c r="Z20" s="21">
        <v>1.3646</v>
      </c>
      <c r="AA20" s="21">
        <v>1.3815999999999999</v>
      </c>
      <c r="AB20" s="21">
        <v>1.403</v>
      </c>
      <c r="AC20" s="21">
        <v>1.4258</v>
      </c>
      <c r="AD20" s="21">
        <v>1.4503999999999999</v>
      </c>
      <c r="AE20" s="21">
        <v>1.4782999999999999</v>
      </c>
      <c r="AF20" s="21">
        <v>1.5085999999999999</v>
      </c>
      <c r="AG20" s="21">
        <v>1.5388999999999999</v>
      </c>
      <c r="AH20" s="21">
        <v>1.5665</v>
      </c>
      <c r="AI20" s="21">
        <v>1.5996999999999999</v>
      </c>
      <c r="AJ20" s="21">
        <v>1.631</v>
      </c>
      <c r="AK20" s="21">
        <v>1.6696</v>
      </c>
      <c r="AL20" s="21">
        <v>1.6996</v>
      </c>
      <c r="AM20" s="21">
        <v>1.7349000000000001</v>
      </c>
      <c r="AN20" s="21">
        <v>1.7708999999999999</v>
      </c>
      <c r="AO20" s="21">
        <v>1.8004</v>
      </c>
      <c r="AP20" s="21">
        <v>1.8333999999999999</v>
      </c>
      <c r="AQ20" s="21">
        <v>1.8658999999999999</v>
      </c>
      <c r="AR20" s="21">
        <v>1.9044000000000001</v>
      </c>
      <c r="AS20" s="21">
        <v>1.9321999999999999</v>
      </c>
      <c r="AT20" s="21">
        <v>1.9652000000000001</v>
      </c>
      <c r="AU20" s="21">
        <v>1.9942</v>
      </c>
      <c r="AV20" s="21">
        <v>2.0203000000000002</v>
      </c>
      <c r="AW20" s="21">
        <v>2.0398000000000001</v>
      </c>
      <c r="AX20" s="21">
        <v>2.0594000000000001</v>
      </c>
      <c r="AY20" s="21">
        <v>2.0819000000000001</v>
      </c>
      <c r="AZ20" s="21">
        <v>2.0983999999999998</v>
      </c>
      <c r="BA20" s="21">
        <v>2.1055999999999999</v>
      </c>
      <c r="BB20" s="21">
        <v>2.1101999999999999</v>
      </c>
      <c r="BC20" s="21">
        <v>2.1204999999999998</v>
      </c>
      <c r="BD20" s="21">
        <v>2.1168</v>
      </c>
      <c r="BE20" s="21">
        <v>2.1065</v>
      </c>
      <c r="BF20" s="21">
        <v>2.1019000000000001</v>
      </c>
      <c r="BG20" s="21">
        <v>2.0914000000000001</v>
      </c>
      <c r="BH20" s="21">
        <v>2.0741999999999998</v>
      </c>
      <c r="BI20" s="21">
        <v>2.0472000000000001</v>
      </c>
      <c r="BJ20" s="21">
        <v>2.0257999999999998</v>
      </c>
      <c r="BK20" s="21">
        <v>2.0003000000000002</v>
      </c>
      <c r="BL20" s="21">
        <v>1.9776</v>
      </c>
      <c r="BM20" s="21">
        <v>1.9337</v>
      </c>
      <c r="BN20" s="21">
        <v>1.8898999999999999</v>
      </c>
      <c r="BO20" s="21">
        <v>1.85</v>
      </c>
      <c r="BP20" s="21">
        <v>1.7871999999999999</v>
      </c>
      <c r="BQ20" s="21">
        <v>1.7313000000000001</v>
      </c>
      <c r="BR20" s="21">
        <v>1.6689000000000001</v>
      </c>
      <c r="BS20" s="21">
        <v>1.605</v>
      </c>
      <c r="BT20" s="21">
        <v>1.5512999999999999</v>
      </c>
      <c r="BU20" s="21">
        <v>1.4736</v>
      </c>
      <c r="BV20" s="21">
        <v>1.3973</v>
      </c>
      <c r="BW20" s="21">
        <v>1.3334999999999999</v>
      </c>
      <c r="BX20" s="21">
        <v>1.2677</v>
      </c>
      <c r="BY20" s="21">
        <v>1.2042999999999999</v>
      </c>
      <c r="BZ20" s="21">
        <v>1.1468</v>
      </c>
      <c r="CA20" s="21">
        <v>1.0871</v>
      </c>
      <c r="CB20" s="21">
        <v>1.0376000000000001</v>
      </c>
      <c r="CC20" s="21">
        <v>0.97089999999999999</v>
      </c>
      <c r="CD20" s="21">
        <v>0.90369999999999995</v>
      </c>
      <c r="CE20" s="21">
        <v>0.83899999999999997</v>
      </c>
      <c r="CF20" s="21">
        <v>0.78349999999999997</v>
      </c>
      <c r="CG20" s="21">
        <v>0.72230000000000005</v>
      </c>
      <c r="CH20" s="21">
        <v>0.67400000000000004</v>
      </c>
      <c r="CI20" s="21">
        <v>0.62360000000000004</v>
      </c>
      <c r="CJ20" s="21">
        <v>0.58160000000000001</v>
      </c>
      <c r="CK20" s="21">
        <v>0.52710000000000001</v>
      </c>
      <c r="CL20" s="21">
        <v>0.48170000000000002</v>
      </c>
      <c r="CM20" s="21">
        <v>0.44429999999999997</v>
      </c>
      <c r="CN20" s="21">
        <v>0.40710000000000002</v>
      </c>
      <c r="CO20" s="21">
        <v>0.37490000000000001</v>
      </c>
      <c r="CP20" s="21">
        <v>0.34279999999999999</v>
      </c>
      <c r="CQ20" s="21">
        <v>0.32319999999999999</v>
      </c>
      <c r="CR20" s="21">
        <v>0.29270000000000002</v>
      </c>
      <c r="CS20" s="21">
        <v>0.2651</v>
      </c>
      <c r="CT20" s="21">
        <v>0.24379999999999999</v>
      </c>
      <c r="CU20" s="21">
        <v>0.2238</v>
      </c>
      <c r="CV20" s="21">
        <v>0.20660000000000001</v>
      </c>
      <c r="CW20" s="21">
        <v>0.1913</v>
      </c>
      <c r="CX20" s="21">
        <v>0.17780000000000001</v>
      </c>
      <c r="CY20" s="21">
        <v>0.16439999999999999</v>
      </c>
      <c r="CZ20" s="21">
        <v>0.152</v>
      </c>
      <c r="DA20" s="21">
        <v>0.14299999999999999</v>
      </c>
      <c r="DB20" s="21">
        <v>0.13600000000000001</v>
      </c>
      <c r="DC20" s="21">
        <v>0.13</v>
      </c>
      <c r="DD20" s="21">
        <v>0.1237</v>
      </c>
      <c r="DE20" s="21">
        <v>0.12</v>
      </c>
      <c r="DF20" s="21">
        <v>0.1142</v>
      </c>
      <c r="DG20" s="21">
        <v>0.1103</v>
      </c>
      <c r="DH20" s="21">
        <v>0.1075</v>
      </c>
      <c r="DI20" s="21">
        <v>0.1057</v>
      </c>
      <c r="DJ20" s="21">
        <v>0.10249999999999999</v>
      </c>
      <c r="DK20" s="21">
        <v>0.1012</v>
      </c>
      <c r="DL20" s="21">
        <v>9.9000000000000005E-2</v>
      </c>
      <c r="DM20" s="21">
        <v>9.7100000000000006E-2</v>
      </c>
      <c r="DN20" s="21">
        <v>9.5699999999999993E-2</v>
      </c>
      <c r="DO20" s="21">
        <v>9.4799999999999995E-2</v>
      </c>
      <c r="DP20" s="21">
        <v>9.3600000000000003E-2</v>
      </c>
      <c r="DQ20" s="21">
        <v>9.2600000000000002E-2</v>
      </c>
      <c r="DR20" s="21">
        <v>9.0800000000000006E-2</v>
      </c>
      <c r="DS20" s="21">
        <v>9.06E-2</v>
      </c>
      <c r="DT20" s="21">
        <v>8.8999999999999996E-2</v>
      </c>
      <c r="DU20" s="21">
        <v>8.8200000000000001E-2</v>
      </c>
      <c r="DV20" s="21">
        <v>8.7099999999999997E-2</v>
      </c>
      <c r="DW20" s="21">
        <v>8.6999999999999994E-2</v>
      </c>
      <c r="DX20" s="21">
        <v>8.6199999999999999E-2</v>
      </c>
      <c r="DY20" s="21">
        <v>8.5400000000000004E-2</v>
      </c>
      <c r="DZ20" s="21">
        <v>8.5500000000000007E-2</v>
      </c>
      <c r="EA20" s="21">
        <v>8.4599999999999995E-2</v>
      </c>
      <c r="EB20" s="21">
        <v>8.2900000000000001E-2</v>
      </c>
      <c r="EC20" s="21">
        <v>8.1900000000000001E-2</v>
      </c>
      <c r="ED20" s="21">
        <v>8.0600000000000005E-2</v>
      </c>
      <c r="EE20" s="21">
        <v>8.1299999999999997E-2</v>
      </c>
      <c r="EF20" s="21">
        <v>8.0699999999999994E-2</v>
      </c>
      <c r="EG20" s="21">
        <v>7.9100000000000004E-2</v>
      </c>
      <c r="EH20" s="21">
        <v>7.8100000000000003E-2</v>
      </c>
      <c r="EI20" s="21">
        <v>7.6899999999999996E-2</v>
      </c>
      <c r="EJ20" s="21">
        <v>7.6700000000000004E-2</v>
      </c>
      <c r="EK20" s="21">
        <v>7.4499999999999997E-2</v>
      </c>
      <c r="EL20" s="21">
        <v>7.4300000000000005E-2</v>
      </c>
      <c r="EM20" s="21">
        <v>7.2599999999999998E-2</v>
      </c>
      <c r="EN20" s="21">
        <v>7.2099999999999997E-2</v>
      </c>
      <c r="EO20" s="21">
        <v>7.0999999999999994E-2</v>
      </c>
      <c r="EP20" s="21">
        <v>7.0599999999999996E-2</v>
      </c>
      <c r="EQ20" s="21">
        <v>6.9500000000000006E-2</v>
      </c>
      <c r="ER20" s="21">
        <v>7.0499999999999993E-2</v>
      </c>
      <c r="ES20" s="21">
        <v>6.88E-2</v>
      </c>
      <c r="ET20" s="21">
        <v>6.7599999999999993E-2</v>
      </c>
      <c r="EU20" s="21">
        <v>6.7599999999999993E-2</v>
      </c>
      <c r="EV20" s="21">
        <v>6.7000000000000004E-2</v>
      </c>
      <c r="EW20" s="21">
        <v>6.5799999999999997E-2</v>
      </c>
      <c r="EX20" s="21">
        <v>6.4299999999999996E-2</v>
      </c>
      <c r="EY20" s="21">
        <v>6.3600000000000004E-2</v>
      </c>
      <c r="EZ20" s="21">
        <v>6.3100000000000003E-2</v>
      </c>
      <c r="FA20" s="21">
        <v>6.2899999999999998E-2</v>
      </c>
      <c r="FB20" s="21">
        <v>6.2899999999999998E-2</v>
      </c>
      <c r="FC20" s="21">
        <v>6.13E-2</v>
      </c>
      <c r="FD20" s="21">
        <v>6.0499999999999998E-2</v>
      </c>
      <c r="FE20" s="21">
        <v>5.91E-2</v>
      </c>
      <c r="FF20" s="21">
        <v>5.9299999999999999E-2</v>
      </c>
      <c r="FG20" s="21">
        <v>5.8400000000000001E-2</v>
      </c>
      <c r="FH20" s="21">
        <v>5.7299999999999997E-2</v>
      </c>
      <c r="FI20" s="21">
        <v>5.7200000000000001E-2</v>
      </c>
      <c r="FJ20" s="21">
        <v>5.7099999999999998E-2</v>
      </c>
      <c r="FK20" s="21">
        <v>5.6000000000000001E-2</v>
      </c>
      <c r="FL20" s="21">
        <v>5.4699999999999999E-2</v>
      </c>
      <c r="FM20" s="21">
        <v>5.5100000000000003E-2</v>
      </c>
      <c r="FN20" s="21">
        <v>5.45E-2</v>
      </c>
      <c r="FO20" s="21">
        <v>5.33E-2</v>
      </c>
      <c r="FP20" s="21">
        <v>5.2600000000000001E-2</v>
      </c>
      <c r="FQ20" s="21">
        <v>5.3800000000000001E-2</v>
      </c>
      <c r="FR20" s="21">
        <v>5.2400000000000002E-2</v>
      </c>
      <c r="FS20" s="21">
        <v>5.1799999999999999E-2</v>
      </c>
      <c r="FT20" s="21">
        <v>5.1700000000000003E-2</v>
      </c>
      <c r="FU20" s="21">
        <v>5.1400000000000001E-2</v>
      </c>
      <c r="FV20" s="21">
        <v>5.1400000000000001E-2</v>
      </c>
      <c r="FW20" s="21">
        <v>5.0900000000000001E-2</v>
      </c>
      <c r="FX20" s="21">
        <v>4.9599999999999998E-2</v>
      </c>
      <c r="FY20" s="21">
        <v>5.0500000000000003E-2</v>
      </c>
      <c r="FZ20" s="21">
        <v>4.99E-2</v>
      </c>
      <c r="GA20" s="21">
        <v>4.9599999999999998E-2</v>
      </c>
      <c r="GB20" s="21">
        <v>4.9700000000000001E-2</v>
      </c>
      <c r="GC20" s="21">
        <v>4.9399999999999999E-2</v>
      </c>
      <c r="GD20" s="21">
        <v>4.99E-2</v>
      </c>
      <c r="GE20" s="21">
        <v>4.9399999999999999E-2</v>
      </c>
      <c r="GF20" s="21">
        <v>4.87E-2</v>
      </c>
      <c r="GG20" s="21">
        <v>4.8899999999999999E-2</v>
      </c>
      <c r="GH20" s="21">
        <v>4.8500000000000001E-2</v>
      </c>
      <c r="GI20" s="21">
        <v>4.8099999999999997E-2</v>
      </c>
      <c r="GJ20" s="21">
        <v>4.8000000000000001E-2</v>
      </c>
      <c r="GK20" s="21">
        <v>4.7800000000000002E-2</v>
      </c>
      <c r="GL20" s="21">
        <v>4.7199999999999999E-2</v>
      </c>
      <c r="GM20" s="21">
        <v>4.7800000000000002E-2</v>
      </c>
      <c r="GN20" s="21">
        <v>4.7600000000000003E-2</v>
      </c>
      <c r="GO20" s="21">
        <v>4.7199999999999999E-2</v>
      </c>
      <c r="GP20" s="21">
        <v>4.7E-2</v>
      </c>
      <c r="GQ20" s="21">
        <v>4.7E-2</v>
      </c>
      <c r="GR20" s="21">
        <v>4.6899999999999997E-2</v>
      </c>
      <c r="GS20" s="21">
        <v>4.7300000000000002E-2</v>
      </c>
      <c r="GT20" s="21">
        <v>4.6300000000000001E-2</v>
      </c>
      <c r="GU20" s="21">
        <v>4.58E-2</v>
      </c>
      <c r="GV20" s="21">
        <v>4.6800000000000001E-2</v>
      </c>
      <c r="GW20" s="21">
        <v>4.6300000000000001E-2</v>
      </c>
      <c r="GX20" s="21">
        <v>4.5499999999999999E-2</v>
      </c>
      <c r="GY20" s="21">
        <v>4.5600000000000002E-2</v>
      </c>
      <c r="GZ20" s="21">
        <v>4.6100000000000002E-2</v>
      </c>
      <c r="HA20" s="21">
        <v>4.6100000000000002E-2</v>
      </c>
      <c r="HB20" s="21">
        <v>4.5699999999999998E-2</v>
      </c>
      <c r="HC20" s="21">
        <v>4.41E-2</v>
      </c>
      <c r="HD20" s="21">
        <v>4.58E-2</v>
      </c>
      <c r="HE20" s="21">
        <v>4.6800000000000001E-2</v>
      </c>
      <c r="HF20" s="21">
        <v>4.5999999999999999E-2</v>
      </c>
      <c r="HG20" s="21">
        <v>4.3900000000000002E-2</v>
      </c>
      <c r="HH20" s="21">
        <v>4.6300000000000001E-2</v>
      </c>
      <c r="HI20" s="21">
        <v>4.5699999999999998E-2</v>
      </c>
      <c r="HJ20" s="21">
        <v>4.4999999999999998E-2</v>
      </c>
      <c r="HK20" s="21">
        <v>4.6300000000000001E-2</v>
      </c>
      <c r="HL20" s="21">
        <v>4.5699999999999998E-2</v>
      </c>
      <c r="HM20" s="21">
        <v>4.6699999999999998E-2</v>
      </c>
      <c r="HN20" s="21">
        <v>4.58E-2</v>
      </c>
      <c r="HO20" s="21">
        <v>4.5600000000000002E-2</v>
      </c>
      <c r="HP20" s="21">
        <v>4.6600000000000003E-2</v>
      </c>
      <c r="HQ20" s="21">
        <v>4.7100000000000003E-2</v>
      </c>
      <c r="HR20" s="21">
        <v>4.4499999999999998E-2</v>
      </c>
      <c r="HS20" s="21">
        <v>4.5900000000000003E-2</v>
      </c>
      <c r="HT20" s="21">
        <v>4.6899999999999997E-2</v>
      </c>
      <c r="HU20" s="21">
        <v>4.4999999999999998E-2</v>
      </c>
      <c r="HV20" s="21">
        <v>4.5999999999999999E-2</v>
      </c>
      <c r="HW20" s="21">
        <v>4.5900000000000003E-2</v>
      </c>
      <c r="HX20" s="21">
        <v>4.6800000000000001E-2</v>
      </c>
      <c r="HY20" s="21">
        <v>4.6699999999999998E-2</v>
      </c>
      <c r="HZ20" s="21">
        <v>4.6399999999999997E-2</v>
      </c>
      <c r="IA20" s="21">
        <v>4.5600000000000002E-2</v>
      </c>
      <c r="IB20" s="21">
        <v>4.6100000000000002E-2</v>
      </c>
      <c r="IC20" s="21">
        <v>4.6699999999999998E-2</v>
      </c>
      <c r="ID20" s="21">
        <v>4.5900000000000003E-2</v>
      </c>
      <c r="IE20" s="21">
        <v>4.58E-2</v>
      </c>
      <c r="IF20" s="21">
        <v>4.58E-2</v>
      </c>
      <c r="IG20" s="21">
        <v>4.5699999999999998E-2</v>
      </c>
      <c r="IH20" s="21">
        <v>4.5600000000000002E-2</v>
      </c>
      <c r="II20" s="21">
        <v>4.65E-2</v>
      </c>
      <c r="IJ20" s="21">
        <v>4.6100000000000002E-2</v>
      </c>
      <c r="IK20" s="21">
        <v>4.58E-2</v>
      </c>
      <c r="IL20" s="21">
        <v>4.58E-2</v>
      </c>
      <c r="IM20" s="21">
        <v>4.5699999999999998E-2</v>
      </c>
      <c r="IN20" s="21">
        <v>4.4499999999999998E-2</v>
      </c>
      <c r="IO20" s="21">
        <v>4.4200000000000003E-2</v>
      </c>
      <c r="IP20" s="21">
        <v>4.58E-2</v>
      </c>
      <c r="IQ20" s="21">
        <v>4.58E-2</v>
      </c>
      <c r="IR20" s="21">
        <v>4.5999999999999999E-2</v>
      </c>
      <c r="IS20" s="21">
        <v>4.5400000000000003E-2</v>
      </c>
      <c r="IT20" s="21">
        <v>4.58E-2</v>
      </c>
      <c r="IU20" s="21">
        <v>4.5499999999999999E-2</v>
      </c>
      <c r="IV20" s="21">
        <v>4.58E-2</v>
      </c>
      <c r="IW20" s="21">
        <v>4.4499999999999998E-2</v>
      </c>
      <c r="IX20" s="21">
        <v>4.4699999999999997E-2</v>
      </c>
      <c r="IY20" s="21">
        <v>4.6699999999999998E-2</v>
      </c>
      <c r="IZ20" s="21">
        <v>4.65E-2</v>
      </c>
      <c r="JA20" s="21">
        <v>4.4600000000000001E-2</v>
      </c>
      <c r="JB20" s="21">
        <v>4.5199999999999997E-2</v>
      </c>
      <c r="JC20" s="21">
        <v>4.5999999999999999E-2</v>
      </c>
      <c r="JD20" s="21">
        <v>4.5600000000000002E-2</v>
      </c>
      <c r="JE20" s="21">
        <v>4.4900000000000002E-2</v>
      </c>
      <c r="JF20" s="21">
        <v>4.6100000000000002E-2</v>
      </c>
      <c r="JG20" s="21">
        <v>4.6300000000000001E-2</v>
      </c>
      <c r="JH20" s="21">
        <v>4.5499999999999999E-2</v>
      </c>
      <c r="JI20" s="21">
        <v>4.5199999999999997E-2</v>
      </c>
      <c r="JJ20" s="21">
        <v>4.5999999999999999E-2</v>
      </c>
      <c r="JK20" s="21">
        <v>4.5600000000000002E-2</v>
      </c>
      <c r="JL20" s="21">
        <v>4.4400000000000002E-2</v>
      </c>
      <c r="JM20" s="21">
        <v>4.4900000000000002E-2</v>
      </c>
      <c r="JN20" s="21">
        <v>4.5900000000000003E-2</v>
      </c>
      <c r="JO20" s="21">
        <v>4.7600000000000003E-2</v>
      </c>
      <c r="JP20" s="21">
        <v>4.5999999999999999E-2</v>
      </c>
      <c r="JQ20" s="21">
        <v>4.5100000000000001E-2</v>
      </c>
      <c r="JR20" s="21">
        <v>4.5199999999999997E-2</v>
      </c>
      <c r="JS20" s="21">
        <v>4.5699999999999998E-2</v>
      </c>
      <c r="JT20" s="21">
        <v>4.6399999999999997E-2</v>
      </c>
      <c r="JU20" s="21">
        <v>4.4999999999999998E-2</v>
      </c>
      <c r="JV20" s="21">
        <v>4.4999999999999998E-2</v>
      </c>
      <c r="JW20" s="21">
        <v>4.53E-2</v>
      </c>
      <c r="JX20" s="21">
        <v>4.6300000000000001E-2</v>
      </c>
      <c r="JY20" s="21">
        <v>4.5400000000000003E-2</v>
      </c>
      <c r="JZ20" s="21">
        <v>4.53E-2</v>
      </c>
      <c r="KA20" s="21">
        <v>4.4699999999999997E-2</v>
      </c>
      <c r="KB20" s="21">
        <v>4.4900000000000002E-2</v>
      </c>
      <c r="KC20" s="21">
        <v>4.6199999999999998E-2</v>
      </c>
      <c r="KD20" s="21">
        <v>4.5600000000000002E-2</v>
      </c>
      <c r="KE20" s="21">
        <v>4.5199999999999997E-2</v>
      </c>
      <c r="KF20" s="21">
        <v>4.53E-2</v>
      </c>
      <c r="KG20" s="21">
        <v>4.58E-2</v>
      </c>
      <c r="KH20" s="21">
        <v>4.5199999999999997E-2</v>
      </c>
      <c r="KI20" s="21">
        <v>4.4699999999999997E-2</v>
      </c>
      <c r="KJ20" s="21">
        <v>4.4499999999999998E-2</v>
      </c>
      <c r="KK20" s="21">
        <v>4.5199999999999997E-2</v>
      </c>
      <c r="KL20" s="21">
        <v>4.4900000000000002E-2</v>
      </c>
      <c r="KM20" s="21">
        <v>4.48E-2</v>
      </c>
      <c r="KN20" s="21">
        <v>4.4999999999999998E-2</v>
      </c>
      <c r="KO20" s="21">
        <v>4.6199999999999998E-2</v>
      </c>
      <c r="KP20" s="21">
        <v>4.4299999999999999E-2</v>
      </c>
      <c r="KQ20" s="21">
        <v>4.3999999999999997E-2</v>
      </c>
      <c r="KR20" s="21">
        <v>4.5400000000000003E-2</v>
      </c>
      <c r="KS20" s="21">
        <v>4.4600000000000001E-2</v>
      </c>
      <c r="KT20" s="21">
        <v>4.4900000000000002E-2</v>
      </c>
      <c r="KU20" s="21">
        <v>4.1799999999999997E-2</v>
      </c>
      <c r="KV20" s="21">
        <v>4.4299999999999999E-2</v>
      </c>
      <c r="KW20" s="21">
        <v>4.4299999999999999E-2</v>
      </c>
      <c r="KX20" s="21">
        <v>4.65E-2</v>
      </c>
      <c r="KY20" s="21">
        <v>4.5100000000000001E-2</v>
      </c>
      <c r="KZ20" s="21">
        <v>4.4499999999999998E-2</v>
      </c>
      <c r="LA20" s="21">
        <v>4.5900000000000003E-2</v>
      </c>
      <c r="LB20" s="21">
        <v>4.5100000000000001E-2</v>
      </c>
      <c r="LC20" s="21">
        <v>4.4400000000000002E-2</v>
      </c>
      <c r="LD20" s="21">
        <v>4.3700000000000003E-2</v>
      </c>
      <c r="LE20" s="21">
        <v>4.4699999999999997E-2</v>
      </c>
      <c r="LF20" s="21">
        <v>4.4200000000000003E-2</v>
      </c>
      <c r="LG20" s="21">
        <v>4.3299999999999998E-2</v>
      </c>
      <c r="LH20" s="21">
        <v>4.3099999999999999E-2</v>
      </c>
      <c r="LI20" s="21">
        <v>4.5499999999999999E-2</v>
      </c>
      <c r="LJ20" s="21">
        <v>4.4499999999999998E-2</v>
      </c>
      <c r="LK20" s="21">
        <v>4.3700000000000003E-2</v>
      </c>
      <c r="LL20" s="21">
        <v>4.5600000000000002E-2</v>
      </c>
      <c r="LM20" s="21">
        <v>4.4600000000000001E-2</v>
      </c>
      <c r="LN20" s="21">
        <v>4.3799999999999999E-2</v>
      </c>
      <c r="LO20" s="21">
        <v>4.3400000000000001E-2</v>
      </c>
      <c r="LP20" s="21">
        <v>4.3099999999999999E-2</v>
      </c>
      <c r="LQ20" s="21">
        <v>4.3400000000000001E-2</v>
      </c>
      <c r="LR20" s="21">
        <v>4.2500000000000003E-2</v>
      </c>
      <c r="LS20" s="21">
        <v>4.2099999999999999E-2</v>
      </c>
      <c r="LT20" s="21">
        <v>4.3499999999999997E-2</v>
      </c>
      <c r="LU20" s="21">
        <v>4.3799999999999999E-2</v>
      </c>
      <c r="LV20" s="21">
        <v>4.2000000000000003E-2</v>
      </c>
      <c r="LW20" s="21">
        <v>4.24E-2</v>
      </c>
      <c r="LX20" s="21">
        <v>4.2799999999999998E-2</v>
      </c>
      <c r="LY20" s="21">
        <v>4.3299999999999998E-2</v>
      </c>
      <c r="LZ20" s="21">
        <v>4.2299999999999997E-2</v>
      </c>
      <c r="MA20" s="21">
        <v>4.1500000000000002E-2</v>
      </c>
      <c r="MB20" s="21">
        <v>3.9100000000000003E-2</v>
      </c>
      <c r="MC20" s="21">
        <v>4.1099999999999998E-2</v>
      </c>
      <c r="MD20" s="21">
        <v>4.4900000000000002E-2</v>
      </c>
      <c r="ME20" s="21">
        <v>4.3999999999999997E-2</v>
      </c>
      <c r="MF20" s="21">
        <v>4.2000000000000003E-2</v>
      </c>
      <c r="MG20" s="21">
        <v>4.0099999999999997E-2</v>
      </c>
      <c r="MH20" s="21">
        <v>4.02E-2</v>
      </c>
      <c r="MI20" s="21">
        <v>4.1300000000000003E-2</v>
      </c>
      <c r="MJ20" s="21">
        <v>4.1599999999999998E-2</v>
      </c>
      <c r="MK20" s="21">
        <v>4.0599999999999997E-2</v>
      </c>
      <c r="ML20" s="21">
        <v>4.1099999999999998E-2</v>
      </c>
      <c r="MM20" s="21">
        <v>4.2500000000000003E-2</v>
      </c>
      <c r="MN20" s="21">
        <v>4.1599999999999998E-2</v>
      </c>
      <c r="MO20" s="21">
        <v>3.95E-2</v>
      </c>
      <c r="MP20" s="21">
        <v>3.9699999999999999E-2</v>
      </c>
      <c r="MQ20" s="21">
        <v>4.0899999999999999E-2</v>
      </c>
      <c r="MR20" s="21">
        <v>4.2200000000000001E-2</v>
      </c>
      <c r="MS20" s="21">
        <v>3.9800000000000002E-2</v>
      </c>
      <c r="MT20" s="21">
        <v>4.0800000000000003E-2</v>
      </c>
      <c r="MU20" s="21">
        <v>4.1000000000000002E-2</v>
      </c>
      <c r="MV20" s="21">
        <v>4.1399999999999999E-2</v>
      </c>
      <c r="MW20" s="21">
        <v>4.1599999999999998E-2</v>
      </c>
      <c r="MX20" s="21">
        <v>4.1000000000000002E-2</v>
      </c>
      <c r="MY20" s="21">
        <v>4.0399999999999998E-2</v>
      </c>
      <c r="MZ20" s="21">
        <v>4.1200000000000001E-2</v>
      </c>
      <c r="NA20" s="21">
        <v>4.1200000000000001E-2</v>
      </c>
      <c r="NB20" s="21">
        <v>4.0300000000000002E-2</v>
      </c>
      <c r="NC20" s="21">
        <v>4.2099999999999999E-2</v>
      </c>
      <c r="ND20" s="21">
        <v>3.9800000000000002E-2</v>
      </c>
      <c r="NE20" s="21">
        <v>3.9800000000000002E-2</v>
      </c>
      <c r="NF20" s="21">
        <v>4.02E-2</v>
      </c>
      <c r="NG20" s="21">
        <v>3.8600000000000002E-2</v>
      </c>
      <c r="NH20" s="21">
        <v>3.95E-2</v>
      </c>
      <c r="NI20" s="21">
        <v>3.9399999999999998E-2</v>
      </c>
      <c r="NJ20" s="21">
        <v>0.04</v>
      </c>
      <c r="NK20" s="21">
        <v>4.0599999999999997E-2</v>
      </c>
      <c r="NL20" s="21">
        <v>4.0800000000000003E-2</v>
      </c>
      <c r="NM20" s="21">
        <v>4.0300000000000002E-2</v>
      </c>
      <c r="NN20" s="21">
        <v>4.0399999999999998E-2</v>
      </c>
      <c r="NO20" s="21">
        <v>4.0800000000000003E-2</v>
      </c>
      <c r="NP20" s="21">
        <v>4.0099999999999997E-2</v>
      </c>
      <c r="NQ20" s="21">
        <v>3.9899999999999998E-2</v>
      </c>
      <c r="NR20" s="21">
        <v>3.9E-2</v>
      </c>
      <c r="NS20" s="21">
        <v>3.9199999999999999E-2</v>
      </c>
      <c r="NT20" s="21">
        <v>4.0300000000000002E-2</v>
      </c>
      <c r="NU20" s="21">
        <v>3.95E-2</v>
      </c>
      <c r="NV20" s="21">
        <v>0.04</v>
      </c>
      <c r="NW20" s="21">
        <v>4.1000000000000002E-2</v>
      </c>
      <c r="NX20" s="21">
        <v>4.0599999999999997E-2</v>
      </c>
      <c r="NY20" s="21">
        <v>4.0300000000000002E-2</v>
      </c>
      <c r="NZ20" s="21">
        <v>4.0399999999999998E-2</v>
      </c>
      <c r="OA20" s="21">
        <v>4.1700000000000001E-2</v>
      </c>
      <c r="OB20" s="21">
        <v>4.0099999999999997E-2</v>
      </c>
      <c r="OC20" s="21">
        <v>4.1099999999999998E-2</v>
      </c>
      <c r="OD20" s="21">
        <v>3.9300000000000002E-2</v>
      </c>
      <c r="OE20" s="21">
        <v>3.95E-2</v>
      </c>
      <c r="OF20" s="21">
        <v>4.0399999999999998E-2</v>
      </c>
      <c r="OG20" s="21">
        <v>0.04</v>
      </c>
      <c r="OH20" s="21">
        <v>4.02E-2</v>
      </c>
      <c r="OI20" s="21">
        <v>4.1399999999999999E-2</v>
      </c>
      <c r="OJ20" s="21">
        <v>4.07E-2</v>
      </c>
      <c r="OK20" s="21">
        <v>4.2000000000000003E-2</v>
      </c>
      <c r="OL20" s="21">
        <v>4.0599999999999997E-2</v>
      </c>
      <c r="OM20" s="21">
        <v>4.07E-2</v>
      </c>
      <c r="ON20" s="21">
        <v>4.1099999999999998E-2</v>
      </c>
      <c r="OO20" s="21">
        <v>4.1200000000000001E-2</v>
      </c>
      <c r="OP20" s="21">
        <v>4.0599999999999997E-2</v>
      </c>
      <c r="OQ20" s="21">
        <v>4.2099999999999999E-2</v>
      </c>
      <c r="OR20" s="21">
        <v>4.19E-2</v>
      </c>
      <c r="OS20" s="21">
        <v>4.1099999999999998E-2</v>
      </c>
      <c r="OT20" s="21">
        <v>3.95E-2</v>
      </c>
      <c r="OU20" s="21">
        <v>4.1700000000000001E-2</v>
      </c>
      <c r="OV20" s="21">
        <v>4.2000000000000003E-2</v>
      </c>
      <c r="OW20" s="21">
        <v>4.1099999999999998E-2</v>
      </c>
      <c r="OX20" s="21">
        <v>4.3499999999999997E-2</v>
      </c>
      <c r="OY20" s="21">
        <v>4.2599999999999999E-2</v>
      </c>
      <c r="OZ20" s="21">
        <v>4.2900000000000001E-2</v>
      </c>
      <c r="PA20" s="21">
        <v>4.1599999999999998E-2</v>
      </c>
      <c r="PB20" s="21">
        <v>4.2500000000000003E-2</v>
      </c>
      <c r="PC20" s="21">
        <v>4.2099999999999999E-2</v>
      </c>
      <c r="PD20" s="21">
        <v>4.2999999999999997E-2</v>
      </c>
      <c r="PE20" s="21">
        <v>4.2900000000000001E-2</v>
      </c>
      <c r="PF20" s="21">
        <v>4.2500000000000003E-2</v>
      </c>
      <c r="PG20" s="21">
        <v>4.19E-2</v>
      </c>
      <c r="PH20" s="21">
        <v>4.2700000000000002E-2</v>
      </c>
      <c r="PI20" s="21">
        <v>4.2200000000000001E-2</v>
      </c>
      <c r="PJ20" s="21">
        <v>4.3299999999999998E-2</v>
      </c>
      <c r="PK20" s="21">
        <v>4.3700000000000003E-2</v>
      </c>
      <c r="PL20" s="21">
        <v>4.3200000000000002E-2</v>
      </c>
      <c r="PM20" s="21">
        <v>4.3999999999999997E-2</v>
      </c>
      <c r="PN20" s="21">
        <v>4.4900000000000002E-2</v>
      </c>
      <c r="PO20" s="21">
        <v>4.4200000000000003E-2</v>
      </c>
      <c r="PP20" s="21">
        <v>4.4499999999999998E-2</v>
      </c>
      <c r="PQ20" s="21">
        <v>4.48E-2</v>
      </c>
      <c r="PR20" s="21">
        <v>4.65E-2</v>
      </c>
      <c r="PS20" s="21">
        <v>4.5600000000000002E-2</v>
      </c>
      <c r="PT20" s="21">
        <v>4.6600000000000003E-2</v>
      </c>
      <c r="PU20" s="21">
        <v>4.6699999999999998E-2</v>
      </c>
      <c r="PV20" s="21">
        <v>4.6399999999999997E-2</v>
      </c>
      <c r="PW20" s="21">
        <v>4.7199999999999999E-2</v>
      </c>
      <c r="PX20" s="21">
        <v>4.6600000000000003E-2</v>
      </c>
      <c r="PY20" s="21">
        <v>5.04E-2</v>
      </c>
      <c r="PZ20" s="21">
        <v>4.9200000000000001E-2</v>
      </c>
      <c r="QA20" s="21">
        <v>4.6699999999999998E-2</v>
      </c>
      <c r="QB20" s="21">
        <v>4.4499999999999998E-2</v>
      </c>
      <c r="QC20" s="21">
        <v>4.8899999999999999E-2</v>
      </c>
      <c r="QD20" s="21">
        <v>4.6899999999999997E-2</v>
      </c>
      <c r="QE20" s="21">
        <v>4.5699999999999998E-2</v>
      </c>
      <c r="QF20" s="21">
        <v>4.6199999999999998E-2</v>
      </c>
      <c r="QG20" s="21">
        <v>4.9099999999999998E-2</v>
      </c>
      <c r="QH20" s="21">
        <v>4.8000000000000001E-2</v>
      </c>
      <c r="QI20" s="21">
        <v>4.5499999999999999E-2</v>
      </c>
      <c r="QJ20" s="21">
        <v>4.7899999999999998E-2</v>
      </c>
      <c r="QK20" s="21">
        <v>4.6399999999999997E-2</v>
      </c>
      <c r="QL20" s="21">
        <v>4.7800000000000002E-2</v>
      </c>
      <c r="QM20" s="21">
        <v>4.7699999999999999E-2</v>
      </c>
      <c r="QN20" s="21">
        <v>5.0700000000000002E-2</v>
      </c>
      <c r="QO20" s="21">
        <v>4.7199999999999999E-2</v>
      </c>
      <c r="QP20" s="21">
        <v>4.5900000000000003E-2</v>
      </c>
      <c r="QQ20" s="21">
        <v>4.8300000000000003E-2</v>
      </c>
      <c r="QR20" s="21">
        <v>4.99E-2</v>
      </c>
      <c r="QS20" s="21">
        <v>4.82E-2</v>
      </c>
      <c r="QT20" s="21">
        <v>4.8899999999999999E-2</v>
      </c>
      <c r="QU20" s="21">
        <v>4.7899999999999998E-2</v>
      </c>
      <c r="QV20" s="21">
        <v>5.0299999999999997E-2</v>
      </c>
      <c r="QW20" s="21">
        <v>4.7500000000000001E-2</v>
      </c>
      <c r="QX20" s="21">
        <v>4.9599999999999998E-2</v>
      </c>
      <c r="QY20" s="21">
        <v>4.5900000000000003E-2</v>
      </c>
      <c r="QZ20" s="21">
        <v>4.9500000000000002E-2</v>
      </c>
      <c r="RA20" s="21">
        <v>4.7199999999999999E-2</v>
      </c>
      <c r="RB20" s="21">
        <v>4.7899999999999998E-2</v>
      </c>
      <c r="RC20" s="21">
        <v>4.5600000000000002E-2</v>
      </c>
      <c r="RD20" s="21">
        <v>4.7100000000000003E-2</v>
      </c>
      <c r="RE20" s="21">
        <v>4.7699999999999999E-2</v>
      </c>
      <c r="RF20" s="21">
        <v>4.5199999999999997E-2</v>
      </c>
      <c r="RG20" s="21">
        <v>4.7100000000000003E-2</v>
      </c>
      <c r="RH20" s="21">
        <v>4.5900000000000003E-2</v>
      </c>
      <c r="RI20" s="21">
        <v>4.7399999999999998E-2</v>
      </c>
      <c r="RJ20" s="21">
        <v>4.2099999999999999E-2</v>
      </c>
      <c r="RK20" s="21">
        <v>4.8000000000000001E-2</v>
      </c>
      <c r="RL20" s="21">
        <v>4.82E-2</v>
      </c>
      <c r="RM20" s="21">
        <v>4.7600000000000003E-2</v>
      </c>
      <c r="RN20" s="21">
        <v>4.5999999999999999E-2</v>
      </c>
      <c r="RO20" s="21">
        <v>4.5900000000000003E-2</v>
      </c>
      <c r="RP20" s="21">
        <v>4.7699999999999999E-2</v>
      </c>
      <c r="RQ20" s="21">
        <v>4.7600000000000003E-2</v>
      </c>
      <c r="RR20" s="21">
        <v>4.5100000000000001E-2</v>
      </c>
      <c r="RS20" s="21">
        <v>4.6399999999999997E-2</v>
      </c>
      <c r="RT20" s="21">
        <v>4.6699999999999998E-2</v>
      </c>
      <c r="RU20" s="21">
        <v>4.7E-2</v>
      </c>
      <c r="RV20" s="21">
        <v>4.65E-2</v>
      </c>
      <c r="RW20" s="21">
        <v>4.5499999999999999E-2</v>
      </c>
      <c r="RX20" s="21">
        <v>4.6199999999999998E-2</v>
      </c>
      <c r="RY20" s="21">
        <v>4.5400000000000003E-2</v>
      </c>
      <c r="RZ20" s="21">
        <v>4.6800000000000001E-2</v>
      </c>
      <c r="SA20" s="21">
        <v>4.7199999999999999E-2</v>
      </c>
      <c r="SB20" s="21">
        <v>4.7699999999999999E-2</v>
      </c>
      <c r="SC20" s="21">
        <v>4.5900000000000003E-2</v>
      </c>
      <c r="SD20" s="21">
        <v>4.6899999999999997E-2</v>
      </c>
      <c r="SE20" s="21">
        <v>4.7100000000000003E-2</v>
      </c>
      <c r="SF20" s="21">
        <v>4.7300000000000002E-2</v>
      </c>
      <c r="SG20" s="21">
        <v>5.0099999999999999E-2</v>
      </c>
      <c r="SH20" s="21">
        <v>4.9399999999999999E-2</v>
      </c>
    </row>
    <row r="21" spans="1:502" x14ac:dyDescent="0.25">
      <c r="A21" s="20" t="s">
        <v>49</v>
      </c>
      <c r="B21" s="21">
        <v>1.2481</v>
      </c>
      <c r="C21" s="21">
        <v>1.2307999999999999</v>
      </c>
      <c r="D21" s="21">
        <v>1.2208000000000001</v>
      </c>
      <c r="E21" s="21">
        <v>1.2168000000000001</v>
      </c>
      <c r="F21" s="21">
        <v>1.2074</v>
      </c>
      <c r="G21" s="21">
        <v>1.2023999999999999</v>
      </c>
      <c r="H21" s="21">
        <v>1.1997</v>
      </c>
      <c r="I21" s="21">
        <v>1.2001999999999999</v>
      </c>
      <c r="J21" s="21">
        <v>1.1999</v>
      </c>
      <c r="K21" s="21">
        <v>1.2002999999999999</v>
      </c>
      <c r="L21" s="21">
        <v>1.2030000000000001</v>
      </c>
      <c r="M21" s="21">
        <v>1.2061999999999999</v>
      </c>
      <c r="N21" s="21">
        <v>1.2110000000000001</v>
      </c>
      <c r="O21" s="21">
        <v>1.2158</v>
      </c>
      <c r="P21" s="21">
        <v>1.2215</v>
      </c>
      <c r="Q21" s="21">
        <v>1.23</v>
      </c>
      <c r="R21" s="21">
        <v>1.2377</v>
      </c>
      <c r="S21" s="21">
        <v>1.2450000000000001</v>
      </c>
      <c r="T21" s="21">
        <v>1.2574000000000001</v>
      </c>
      <c r="U21" s="21">
        <v>1.2727999999999999</v>
      </c>
      <c r="V21" s="21">
        <v>1.2858000000000001</v>
      </c>
      <c r="W21" s="21">
        <v>1.3009999999999999</v>
      </c>
      <c r="X21" s="21">
        <v>1.3171999999999999</v>
      </c>
      <c r="Y21" s="21">
        <v>1.3416999999999999</v>
      </c>
      <c r="Z21" s="21">
        <v>1.3655999999999999</v>
      </c>
      <c r="AA21" s="21">
        <v>1.3821000000000001</v>
      </c>
      <c r="AB21" s="21">
        <v>1.4044000000000001</v>
      </c>
      <c r="AC21" s="21">
        <v>1.4258</v>
      </c>
      <c r="AD21" s="21">
        <v>1.4511000000000001</v>
      </c>
      <c r="AE21" s="21">
        <v>1.4785999999999999</v>
      </c>
      <c r="AF21" s="21">
        <v>1.5073000000000001</v>
      </c>
      <c r="AG21" s="21">
        <v>1.5344</v>
      </c>
      <c r="AH21" s="21">
        <v>1.5674999999999999</v>
      </c>
      <c r="AI21" s="21">
        <v>1.6007</v>
      </c>
      <c r="AJ21" s="21">
        <v>1.6307</v>
      </c>
      <c r="AK21" s="21">
        <v>1.6639999999999999</v>
      </c>
      <c r="AL21" s="21">
        <v>1.6969000000000001</v>
      </c>
      <c r="AM21" s="21">
        <v>1.7333000000000001</v>
      </c>
      <c r="AN21" s="21">
        <v>1.7661</v>
      </c>
      <c r="AO21" s="21">
        <v>1.7930999999999999</v>
      </c>
      <c r="AP21" s="21">
        <v>1.8260000000000001</v>
      </c>
      <c r="AQ21" s="21">
        <v>1.8591</v>
      </c>
      <c r="AR21" s="21">
        <v>1.8953</v>
      </c>
      <c r="AS21" s="21">
        <v>1.923</v>
      </c>
      <c r="AT21" s="21">
        <v>1.9564999999999999</v>
      </c>
      <c r="AU21" s="21">
        <v>1.9801</v>
      </c>
      <c r="AV21" s="21">
        <v>2.0091000000000001</v>
      </c>
      <c r="AW21" s="21">
        <v>2.0301999999999998</v>
      </c>
      <c r="AX21" s="21">
        <v>2.0449999999999999</v>
      </c>
      <c r="AY21" s="21">
        <v>2.0655999999999999</v>
      </c>
      <c r="AZ21" s="21">
        <v>2.0903999999999998</v>
      </c>
      <c r="BA21" s="21">
        <v>2.0945999999999998</v>
      </c>
      <c r="BB21" s="21">
        <v>2.0939000000000001</v>
      </c>
      <c r="BC21" s="21">
        <v>2.0977000000000001</v>
      </c>
      <c r="BD21" s="21">
        <v>2.1067</v>
      </c>
      <c r="BE21" s="21">
        <v>2.1023000000000001</v>
      </c>
      <c r="BF21" s="21">
        <v>2.0861999999999998</v>
      </c>
      <c r="BG21" s="21">
        <v>2.0724</v>
      </c>
      <c r="BH21" s="21">
        <v>2.0661999999999998</v>
      </c>
      <c r="BI21" s="21">
        <v>2.0396000000000001</v>
      </c>
      <c r="BJ21" s="21">
        <v>2.0085000000000002</v>
      </c>
      <c r="BK21" s="21">
        <v>1.9748000000000001</v>
      </c>
      <c r="BL21" s="21">
        <v>1.9500999999999999</v>
      </c>
      <c r="BM21" s="21">
        <v>1.9104000000000001</v>
      </c>
      <c r="BN21" s="21">
        <v>1.869</v>
      </c>
      <c r="BO21" s="21">
        <v>1.8194999999999999</v>
      </c>
      <c r="BP21" s="21">
        <v>1.7645</v>
      </c>
      <c r="BQ21" s="21">
        <v>1.7069000000000001</v>
      </c>
      <c r="BR21" s="21">
        <v>1.6464000000000001</v>
      </c>
      <c r="BS21" s="21">
        <v>1.5812999999999999</v>
      </c>
      <c r="BT21" s="21">
        <v>1.5248999999999999</v>
      </c>
      <c r="BU21" s="21">
        <v>1.4488000000000001</v>
      </c>
      <c r="BV21" s="21">
        <v>1.3774999999999999</v>
      </c>
      <c r="BW21" s="21">
        <v>1.3097000000000001</v>
      </c>
      <c r="BX21" s="21">
        <v>1.244</v>
      </c>
      <c r="BY21" s="21">
        <v>1.1779999999999999</v>
      </c>
      <c r="BZ21" s="21">
        <v>1.1135999999999999</v>
      </c>
      <c r="CA21" s="21">
        <v>1.0615000000000001</v>
      </c>
      <c r="CB21" s="21">
        <v>1.0117</v>
      </c>
      <c r="CC21" s="21">
        <v>0.94610000000000005</v>
      </c>
      <c r="CD21" s="21">
        <v>0.87239999999999995</v>
      </c>
      <c r="CE21" s="21">
        <v>0.81710000000000005</v>
      </c>
      <c r="CF21" s="21">
        <v>0.75260000000000005</v>
      </c>
      <c r="CG21" s="21">
        <v>0.69269999999999998</v>
      </c>
      <c r="CH21" s="21">
        <v>0.64359999999999995</v>
      </c>
      <c r="CI21" s="21">
        <v>0.59519999999999995</v>
      </c>
      <c r="CJ21" s="21">
        <v>0.55289999999999995</v>
      </c>
      <c r="CK21" s="21">
        <v>0.49919999999999998</v>
      </c>
      <c r="CL21" s="21">
        <v>0.45129999999999998</v>
      </c>
      <c r="CM21" s="21">
        <v>0.41360000000000002</v>
      </c>
      <c r="CN21" s="21">
        <v>0.37730000000000002</v>
      </c>
      <c r="CO21" s="21">
        <v>0.34250000000000003</v>
      </c>
      <c r="CP21" s="21">
        <v>0.31259999999999999</v>
      </c>
      <c r="CQ21" s="21">
        <v>0.29110000000000003</v>
      </c>
      <c r="CR21" s="21">
        <v>0.26350000000000001</v>
      </c>
      <c r="CS21" s="21">
        <v>0.23680000000000001</v>
      </c>
      <c r="CT21" s="21">
        <v>0.2162</v>
      </c>
      <c r="CU21" s="21">
        <v>0.1973</v>
      </c>
      <c r="CV21" s="21">
        <v>0.18110000000000001</v>
      </c>
      <c r="CW21" s="21">
        <v>0.1651</v>
      </c>
      <c r="CX21" s="21">
        <v>0.1527</v>
      </c>
      <c r="CY21" s="21">
        <v>0.13830000000000001</v>
      </c>
      <c r="CZ21" s="21">
        <v>0.1265</v>
      </c>
      <c r="DA21" s="21">
        <v>0.1174</v>
      </c>
      <c r="DB21" s="21">
        <v>0.1106</v>
      </c>
      <c r="DC21" s="21">
        <v>0.1052</v>
      </c>
      <c r="DD21" s="21">
        <v>9.9400000000000002E-2</v>
      </c>
      <c r="DE21" s="21">
        <v>9.5200000000000007E-2</v>
      </c>
      <c r="DF21" s="21">
        <v>9.06E-2</v>
      </c>
      <c r="DG21" s="21">
        <v>8.6099999999999996E-2</v>
      </c>
      <c r="DH21" s="21">
        <v>8.3400000000000002E-2</v>
      </c>
      <c r="DI21" s="21">
        <v>8.1100000000000005E-2</v>
      </c>
      <c r="DJ21" s="21">
        <v>7.9399999999999998E-2</v>
      </c>
      <c r="DK21" s="21">
        <v>7.7499999999999999E-2</v>
      </c>
      <c r="DL21" s="21">
        <v>7.4999999999999997E-2</v>
      </c>
      <c r="DM21" s="21">
        <v>7.3400000000000007E-2</v>
      </c>
      <c r="DN21" s="21">
        <v>7.2700000000000001E-2</v>
      </c>
      <c r="DO21" s="21">
        <v>7.17E-2</v>
      </c>
      <c r="DP21" s="21">
        <v>7.0300000000000001E-2</v>
      </c>
      <c r="DQ21" s="21">
        <v>6.9900000000000004E-2</v>
      </c>
      <c r="DR21" s="21">
        <v>6.7400000000000002E-2</v>
      </c>
      <c r="DS21" s="21">
        <v>6.5799999999999997E-2</v>
      </c>
      <c r="DT21" s="21">
        <v>6.6500000000000004E-2</v>
      </c>
      <c r="DU21" s="21">
        <v>6.6400000000000001E-2</v>
      </c>
      <c r="DV21" s="21">
        <v>6.5500000000000003E-2</v>
      </c>
      <c r="DW21" s="21">
        <v>6.59E-2</v>
      </c>
      <c r="DX21" s="21">
        <v>6.4299999999999996E-2</v>
      </c>
      <c r="DY21" s="21">
        <v>6.3700000000000007E-2</v>
      </c>
      <c r="DZ21" s="21">
        <v>6.4699999999999994E-2</v>
      </c>
      <c r="EA21" s="21">
        <v>6.3200000000000006E-2</v>
      </c>
      <c r="EB21" s="21">
        <v>6.25E-2</v>
      </c>
      <c r="EC21" s="21">
        <v>6.1600000000000002E-2</v>
      </c>
      <c r="ED21" s="21">
        <v>6.1699999999999998E-2</v>
      </c>
      <c r="EE21" s="21">
        <v>6.1499999999999999E-2</v>
      </c>
      <c r="EF21" s="21">
        <v>6.0900000000000003E-2</v>
      </c>
      <c r="EG21" s="21">
        <v>5.96E-2</v>
      </c>
      <c r="EH21" s="21">
        <v>5.91E-2</v>
      </c>
      <c r="EI21" s="21">
        <v>5.91E-2</v>
      </c>
      <c r="EJ21" s="21">
        <v>5.9499999999999997E-2</v>
      </c>
      <c r="EK21" s="21">
        <v>5.7799999999999997E-2</v>
      </c>
      <c r="EL21" s="21">
        <v>5.7500000000000002E-2</v>
      </c>
      <c r="EM21" s="21">
        <v>5.7099999999999998E-2</v>
      </c>
      <c r="EN21" s="21">
        <v>5.6300000000000003E-2</v>
      </c>
      <c r="EO21" s="21">
        <v>5.6599999999999998E-2</v>
      </c>
      <c r="EP21" s="21">
        <v>5.5800000000000002E-2</v>
      </c>
      <c r="EQ21" s="21">
        <v>5.5599999999999997E-2</v>
      </c>
      <c r="ER21" s="21">
        <v>5.57E-2</v>
      </c>
      <c r="ES21" s="21">
        <v>5.45E-2</v>
      </c>
      <c r="ET21" s="21">
        <v>5.5100000000000003E-2</v>
      </c>
      <c r="EU21" s="21">
        <v>5.5100000000000003E-2</v>
      </c>
      <c r="EV21" s="21">
        <v>5.3900000000000003E-2</v>
      </c>
      <c r="EW21" s="21">
        <v>5.3400000000000003E-2</v>
      </c>
      <c r="EX21" s="21">
        <v>5.3100000000000001E-2</v>
      </c>
      <c r="EY21" s="21">
        <v>5.21E-2</v>
      </c>
      <c r="EZ21" s="21">
        <v>5.2200000000000003E-2</v>
      </c>
      <c r="FA21" s="21">
        <v>5.2900000000000003E-2</v>
      </c>
      <c r="FB21" s="21">
        <v>5.2499999999999998E-2</v>
      </c>
      <c r="FC21" s="21">
        <v>5.1900000000000002E-2</v>
      </c>
      <c r="FD21" s="21">
        <v>5.1700000000000003E-2</v>
      </c>
      <c r="FE21" s="21">
        <v>5.0799999999999998E-2</v>
      </c>
      <c r="FF21" s="21">
        <v>5.0999999999999997E-2</v>
      </c>
      <c r="FG21" s="21">
        <v>5.1299999999999998E-2</v>
      </c>
      <c r="FH21" s="21">
        <v>5.0500000000000003E-2</v>
      </c>
      <c r="FI21" s="21">
        <v>0.05</v>
      </c>
      <c r="FJ21" s="21">
        <v>4.9200000000000001E-2</v>
      </c>
      <c r="FK21" s="21">
        <v>4.9700000000000001E-2</v>
      </c>
      <c r="FL21" s="21">
        <v>4.8899999999999999E-2</v>
      </c>
      <c r="FM21" s="21">
        <v>4.8800000000000003E-2</v>
      </c>
      <c r="FN21" s="21">
        <v>4.8899999999999999E-2</v>
      </c>
      <c r="FO21" s="21">
        <v>4.7600000000000003E-2</v>
      </c>
      <c r="FP21" s="21">
        <v>4.7899999999999998E-2</v>
      </c>
      <c r="FQ21" s="21">
        <v>4.8300000000000003E-2</v>
      </c>
      <c r="FR21" s="21">
        <v>4.7500000000000001E-2</v>
      </c>
      <c r="FS21" s="21">
        <v>4.7399999999999998E-2</v>
      </c>
      <c r="FT21" s="21">
        <v>4.7800000000000002E-2</v>
      </c>
      <c r="FU21" s="21">
        <v>4.8000000000000001E-2</v>
      </c>
      <c r="FV21" s="21">
        <v>4.7199999999999999E-2</v>
      </c>
      <c r="FW21" s="21">
        <v>4.7500000000000001E-2</v>
      </c>
      <c r="FX21" s="21">
        <v>4.6800000000000001E-2</v>
      </c>
      <c r="FY21" s="21">
        <v>4.7600000000000003E-2</v>
      </c>
      <c r="FZ21" s="21">
        <v>4.6699999999999998E-2</v>
      </c>
      <c r="GA21" s="21">
        <v>4.6800000000000001E-2</v>
      </c>
      <c r="GB21" s="21">
        <v>4.7399999999999998E-2</v>
      </c>
      <c r="GC21" s="21">
        <v>4.6899999999999997E-2</v>
      </c>
      <c r="GD21" s="21">
        <v>4.6899999999999997E-2</v>
      </c>
      <c r="GE21" s="21">
        <v>4.6600000000000003E-2</v>
      </c>
      <c r="GF21" s="21">
        <v>4.6199999999999998E-2</v>
      </c>
      <c r="GG21" s="21">
        <v>4.7199999999999999E-2</v>
      </c>
      <c r="GH21" s="21">
        <v>4.6600000000000003E-2</v>
      </c>
      <c r="GI21" s="21">
        <v>4.6399999999999997E-2</v>
      </c>
      <c r="GJ21" s="21">
        <v>4.58E-2</v>
      </c>
      <c r="GK21" s="21">
        <v>4.6199999999999998E-2</v>
      </c>
      <c r="GL21" s="21">
        <v>4.58E-2</v>
      </c>
      <c r="GM21" s="21">
        <v>4.65E-2</v>
      </c>
      <c r="GN21" s="21">
        <v>4.6300000000000001E-2</v>
      </c>
      <c r="GO21" s="21">
        <v>4.5999999999999999E-2</v>
      </c>
      <c r="GP21" s="21">
        <v>4.5699999999999998E-2</v>
      </c>
      <c r="GQ21" s="21">
        <v>4.58E-2</v>
      </c>
      <c r="GR21" s="21">
        <v>4.58E-2</v>
      </c>
      <c r="GS21" s="21">
        <v>4.5499999999999999E-2</v>
      </c>
      <c r="GT21" s="21">
        <v>4.53E-2</v>
      </c>
      <c r="GU21" s="21">
        <v>4.5600000000000002E-2</v>
      </c>
      <c r="GV21" s="21">
        <v>4.5499999999999999E-2</v>
      </c>
      <c r="GW21" s="21">
        <v>4.5100000000000001E-2</v>
      </c>
      <c r="GX21" s="21">
        <v>4.4699999999999997E-2</v>
      </c>
      <c r="GY21" s="21">
        <v>4.4999999999999998E-2</v>
      </c>
      <c r="GZ21" s="21">
        <v>4.5600000000000002E-2</v>
      </c>
      <c r="HA21" s="21">
        <v>4.53E-2</v>
      </c>
      <c r="HB21" s="21">
        <v>4.41E-2</v>
      </c>
      <c r="HC21" s="21">
        <v>4.4400000000000002E-2</v>
      </c>
      <c r="HD21" s="21">
        <v>4.4200000000000003E-2</v>
      </c>
      <c r="HE21" s="21">
        <v>4.4200000000000003E-2</v>
      </c>
      <c r="HF21" s="21">
        <v>4.4999999999999998E-2</v>
      </c>
      <c r="HG21" s="21">
        <v>4.48E-2</v>
      </c>
      <c r="HH21" s="21">
        <v>4.4699999999999997E-2</v>
      </c>
      <c r="HI21" s="21">
        <v>4.4600000000000001E-2</v>
      </c>
      <c r="HJ21" s="21">
        <v>4.4600000000000001E-2</v>
      </c>
      <c r="HK21" s="21">
        <v>4.53E-2</v>
      </c>
      <c r="HL21" s="21">
        <v>4.4200000000000003E-2</v>
      </c>
      <c r="HM21" s="21">
        <v>4.53E-2</v>
      </c>
      <c r="HN21" s="21">
        <v>4.5199999999999997E-2</v>
      </c>
      <c r="HO21" s="21">
        <v>4.4600000000000001E-2</v>
      </c>
      <c r="HP21" s="21">
        <v>4.5600000000000002E-2</v>
      </c>
      <c r="HQ21" s="21">
        <v>4.6699999999999998E-2</v>
      </c>
      <c r="HR21" s="21">
        <v>4.4299999999999999E-2</v>
      </c>
      <c r="HS21" s="21">
        <v>4.48E-2</v>
      </c>
      <c r="HT21" s="21">
        <v>4.5400000000000003E-2</v>
      </c>
      <c r="HU21" s="21">
        <v>4.4400000000000002E-2</v>
      </c>
      <c r="HV21" s="21">
        <v>4.4900000000000002E-2</v>
      </c>
      <c r="HW21" s="21">
        <v>4.4900000000000002E-2</v>
      </c>
      <c r="HX21" s="21">
        <v>4.5100000000000001E-2</v>
      </c>
      <c r="HY21" s="21">
        <v>4.4999999999999998E-2</v>
      </c>
      <c r="HZ21" s="21">
        <v>4.4900000000000002E-2</v>
      </c>
      <c r="IA21" s="21">
        <v>4.4699999999999997E-2</v>
      </c>
      <c r="IB21" s="21">
        <v>4.4200000000000003E-2</v>
      </c>
      <c r="IC21" s="21">
        <v>4.5100000000000001E-2</v>
      </c>
      <c r="ID21" s="21">
        <v>4.4400000000000002E-2</v>
      </c>
      <c r="IE21" s="21">
        <v>4.4400000000000002E-2</v>
      </c>
      <c r="IF21" s="21">
        <v>4.4299999999999999E-2</v>
      </c>
      <c r="IG21" s="21">
        <v>4.4600000000000001E-2</v>
      </c>
      <c r="IH21" s="21">
        <v>4.4600000000000001E-2</v>
      </c>
      <c r="II21" s="21">
        <v>4.4400000000000002E-2</v>
      </c>
      <c r="IJ21" s="21">
        <v>4.3799999999999999E-2</v>
      </c>
      <c r="IK21" s="21">
        <v>4.3799999999999999E-2</v>
      </c>
      <c r="IL21" s="21">
        <v>4.4400000000000002E-2</v>
      </c>
      <c r="IM21" s="21">
        <v>4.41E-2</v>
      </c>
      <c r="IN21" s="21">
        <v>4.36E-2</v>
      </c>
      <c r="IO21" s="21">
        <v>4.2099999999999999E-2</v>
      </c>
      <c r="IP21" s="21">
        <v>4.4499999999999998E-2</v>
      </c>
      <c r="IQ21" s="21">
        <v>4.53E-2</v>
      </c>
      <c r="IR21" s="21">
        <v>4.4299999999999999E-2</v>
      </c>
      <c r="IS21" s="21">
        <v>4.2599999999999999E-2</v>
      </c>
      <c r="IT21" s="21">
        <v>4.3999999999999997E-2</v>
      </c>
      <c r="IU21" s="21">
        <v>4.3700000000000003E-2</v>
      </c>
      <c r="IV21" s="21">
        <v>4.3799999999999999E-2</v>
      </c>
      <c r="IW21" s="21">
        <v>4.1700000000000001E-2</v>
      </c>
      <c r="IX21" s="21">
        <v>4.4200000000000003E-2</v>
      </c>
      <c r="IY21" s="21">
        <v>4.4699999999999997E-2</v>
      </c>
      <c r="IZ21" s="21">
        <v>4.1799999999999997E-2</v>
      </c>
      <c r="JA21" s="21">
        <v>4.0899999999999999E-2</v>
      </c>
      <c r="JB21" s="21">
        <v>4.3999999999999997E-2</v>
      </c>
      <c r="JC21" s="21">
        <v>4.5699999999999998E-2</v>
      </c>
      <c r="JD21" s="21">
        <v>4.2099999999999999E-2</v>
      </c>
      <c r="JE21" s="21">
        <v>4.1500000000000002E-2</v>
      </c>
      <c r="JF21" s="21">
        <v>4.4499999999999998E-2</v>
      </c>
      <c r="JG21" s="21">
        <v>4.3200000000000002E-2</v>
      </c>
      <c r="JH21" s="21">
        <v>4.3700000000000003E-2</v>
      </c>
      <c r="JI21" s="21">
        <v>4.36E-2</v>
      </c>
      <c r="JJ21" s="21">
        <v>4.4400000000000002E-2</v>
      </c>
      <c r="JK21" s="21">
        <v>4.3700000000000003E-2</v>
      </c>
      <c r="JL21" s="21">
        <v>4.1599999999999998E-2</v>
      </c>
      <c r="JM21" s="21">
        <v>4.3900000000000002E-2</v>
      </c>
      <c r="JN21" s="21">
        <v>4.4999999999999998E-2</v>
      </c>
      <c r="JO21" s="21">
        <v>4.48E-2</v>
      </c>
      <c r="JP21" s="21">
        <v>4.2999999999999997E-2</v>
      </c>
      <c r="JQ21" s="21">
        <v>4.3400000000000001E-2</v>
      </c>
      <c r="JR21" s="21">
        <v>4.4499999999999998E-2</v>
      </c>
      <c r="JS21" s="21">
        <v>4.5199999999999997E-2</v>
      </c>
      <c r="JT21" s="21">
        <v>4.2999999999999997E-2</v>
      </c>
      <c r="JU21" s="21">
        <v>4.3900000000000002E-2</v>
      </c>
      <c r="JV21" s="21">
        <v>4.4999999999999998E-2</v>
      </c>
      <c r="JW21" s="21">
        <v>4.41E-2</v>
      </c>
      <c r="JX21" s="21">
        <v>4.4999999999999998E-2</v>
      </c>
      <c r="JY21" s="21">
        <v>4.3900000000000002E-2</v>
      </c>
      <c r="JZ21" s="21">
        <v>4.3799999999999999E-2</v>
      </c>
      <c r="KA21" s="21">
        <v>4.4499999999999998E-2</v>
      </c>
      <c r="KB21" s="21">
        <v>4.3900000000000002E-2</v>
      </c>
      <c r="KC21" s="21">
        <v>4.4299999999999999E-2</v>
      </c>
      <c r="KD21" s="21">
        <v>4.3299999999999998E-2</v>
      </c>
      <c r="KE21" s="21">
        <v>4.4200000000000003E-2</v>
      </c>
      <c r="KF21" s="21">
        <v>4.4200000000000003E-2</v>
      </c>
      <c r="KG21" s="21">
        <v>4.5900000000000003E-2</v>
      </c>
      <c r="KH21" s="21">
        <v>4.4299999999999999E-2</v>
      </c>
      <c r="KI21" s="21">
        <v>4.41E-2</v>
      </c>
      <c r="KJ21" s="21">
        <v>4.4200000000000003E-2</v>
      </c>
      <c r="KK21" s="21">
        <v>4.4499999999999998E-2</v>
      </c>
      <c r="KL21" s="21">
        <v>4.36E-2</v>
      </c>
      <c r="KM21" s="21">
        <v>4.3700000000000003E-2</v>
      </c>
      <c r="KN21" s="21">
        <v>4.3999999999999997E-2</v>
      </c>
      <c r="KO21" s="21">
        <v>4.5199999999999997E-2</v>
      </c>
      <c r="KP21" s="21">
        <v>4.3900000000000002E-2</v>
      </c>
      <c r="KQ21" s="21">
        <v>4.36E-2</v>
      </c>
      <c r="KR21" s="21">
        <v>4.36E-2</v>
      </c>
      <c r="KS21" s="21">
        <v>4.36E-2</v>
      </c>
      <c r="KT21" s="21">
        <v>4.4400000000000002E-2</v>
      </c>
      <c r="KU21" s="21">
        <v>4.2299999999999997E-2</v>
      </c>
      <c r="KV21" s="21">
        <v>4.3499999999999997E-2</v>
      </c>
      <c r="KW21" s="21">
        <v>4.3999999999999997E-2</v>
      </c>
      <c r="KX21" s="21">
        <v>4.5199999999999997E-2</v>
      </c>
      <c r="KY21" s="21">
        <v>4.3400000000000001E-2</v>
      </c>
      <c r="KZ21" s="21">
        <v>4.2599999999999999E-2</v>
      </c>
      <c r="LA21" s="21">
        <v>4.5600000000000002E-2</v>
      </c>
      <c r="LB21" s="21">
        <v>4.4400000000000002E-2</v>
      </c>
      <c r="LC21" s="21">
        <v>4.1500000000000002E-2</v>
      </c>
      <c r="LD21" s="21">
        <v>4.3499999999999997E-2</v>
      </c>
      <c r="LE21" s="21">
        <v>4.3499999999999997E-2</v>
      </c>
      <c r="LF21" s="21">
        <v>4.1000000000000002E-2</v>
      </c>
      <c r="LG21" s="21">
        <v>3.7999999999999999E-2</v>
      </c>
      <c r="LH21" s="21">
        <v>4.2900000000000001E-2</v>
      </c>
      <c r="LI21" s="21">
        <v>4.36E-2</v>
      </c>
      <c r="LJ21" s="21">
        <v>4.2700000000000002E-2</v>
      </c>
      <c r="LK21" s="21">
        <v>4.2299999999999997E-2</v>
      </c>
      <c r="LL21" s="21">
        <v>4.4699999999999997E-2</v>
      </c>
      <c r="LM21" s="21">
        <v>4.2200000000000001E-2</v>
      </c>
      <c r="LN21" s="21">
        <v>3.9100000000000003E-2</v>
      </c>
      <c r="LO21" s="21">
        <v>4.1700000000000001E-2</v>
      </c>
      <c r="LP21" s="21">
        <v>4.3200000000000002E-2</v>
      </c>
      <c r="LQ21" s="21">
        <v>4.2799999999999998E-2</v>
      </c>
      <c r="LR21" s="21">
        <v>3.8399999999999997E-2</v>
      </c>
      <c r="LS21" s="21">
        <v>4.0899999999999999E-2</v>
      </c>
      <c r="LT21" s="21">
        <v>4.2500000000000003E-2</v>
      </c>
      <c r="LU21" s="21">
        <v>4.2500000000000003E-2</v>
      </c>
      <c r="LV21" s="21">
        <v>3.7999999999999999E-2</v>
      </c>
      <c r="LW21" s="21">
        <v>4.19E-2</v>
      </c>
      <c r="LX21" s="21">
        <v>4.1799999999999997E-2</v>
      </c>
      <c r="LY21" s="21">
        <v>4.1399999999999999E-2</v>
      </c>
      <c r="LZ21" s="21">
        <v>3.9199999999999999E-2</v>
      </c>
      <c r="MA21" s="21">
        <v>4.0500000000000001E-2</v>
      </c>
      <c r="MB21" s="21">
        <v>4.0899999999999999E-2</v>
      </c>
      <c r="MC21" s="21">
        <v>4.02E-2</v>
      </c>
      <c r="MD21" s="21">
        <v>4.02E-2</v>
      </c>
      <c r="ME21" s="21">
        <v>4.0899999999999999E-2</v>
      </c>
      <c r="MF21" s="21">
        <v>4.1399999999999999E-2</v>
      </c>
      <c r="MG21" s="21">
        <v>0.04</v>
      </c>
      <c r="MH21" s="21">
        <v>3.8199999999999998E-2</v>
      </c>
      <c r="MI21" s="21">
        <v>4.0800000000000003E-2</v>
      </c>
      <c r="MJ21" s="21">
        <v>4.0599999999999997E-2</v>
      </c>
      <c r="MK21" s="21">
        <v>4.1200000000000001E-2</v>
      </c>
      <c r="ML21" s="21">
        <v>3.8699999999999998E-2</v>
      </c>
      <c r="MM21" s="21">
        <v>4.1300000000000003E-2</v>
      </c>
      <c r="MN21" s="21">
        <v>4.1700000000000001E-2</v>
      </c>
      <c r="MO21" s="21">
        <v>0.04</v>
      </c>
      <c r="MP21" s="21">
        <v>3.9300000000000002E-2</v>
      </c>
      <c r="MQ21" s="21">
        <v>4.07E-2</v>
      </c>
      <c r="MR21" s="21">
        <v>4.1300000000000003E-2</v>
      </c>
      <c r="MS21" s="21">
        <v>4.0399999999999998E-2</v>
      </c>
      <c r="MT21" s="21">
        <v>4.0899999999999999E-2</v>
      </c>
      <c r="MU21" s="21">
        <v>4.1099999999999998E-2</v>
      </c>
      <c r="MV21" s="21">
        <v>4.07E-2</v>
      </c>
      <c r="MW21" s="21">
        <v>4.0500000000000001E-2</v>
      </c>
      <c r="MX21" s="21">
        <v>4.0300000000000002E-2</v>
      </c>
      <c r="MY21" s="21">
        <v>3.9899999999999998E-2</v>
      </c>
      <c r="MZ21" s="21">
        <v>4.1000000000000002E-2</v>
      </c>
      <c r="NA21" s="21">
        <v>4.0099999999999997E-2</v>
      </c>
      <c r="NB21" s="21">
        <v>3.9800000000000002E-2</v>
      </c>
      <c r="NC21" s="21">
        <v>4.19E-2</v>
      </c>
      <c r="ND21" s="21">
        <v>4.0599999999999997E-2</v>
      </c>
      <c r="NE21" s="21">
        <v>4.1000000000000002E-2</v>
      </c>
      <c r="NF21" s="21">
        <v>3.9699999999999999E-2</v>
      </c>
      <c r="NG21" s="21">
        <v>3.9899999999999998E-2</v>
      </c>
      <c r="NH21" s="21">
        <v>4.2599999999999999E-2</v>
      </c>
      <c r="NI21" s="21">
        <v>4.0099999999999997E-2</v>
      </c>
      <c r="NJ21" s="21">
        <v>3.8800000000000001E-2</v>
      </c>
      <c r="NK21" s="21">
        <v>4.0099999999999997E-2</v>
      </c>
      <c r="NL21" s="21">
        <v>4.0300000000000002E-2</v>
      </c>
      <c r="NM21" s="21">
        <v>4.1300000000000003E-2</v>
      </c>
      <c r="NN21" s="21">
        <v>4.0099999999999997E-2</v>
      </c>
      <c r="NO21" s="21">
        <v>3.9600000000000003E-2</v>
      </c>
      <c r="NP21" s="21">
        <v>4.02E-2</v>
      </c>
      <c r="NQ21" s="21">
        <v>4.1500000000000002E-2</v>
      </c>
      <c r="NR21" s="21">
        <v>3.9600000000000003E-2</v>
      </c>
      <c r="NS21" s="21">
        <v>3.95E-2</v>
      </c>
      <c r="NT21" s="21">
        <v>4.1000000000000002E-2</v>
      </c>
      <c r="NU21" s="21">
        <v>4.1500000000000002E-2</v>
      </c>
      <c r="NV21" s="21">
        <v>3.95E-2</v>
      </c>
      <c r="NW21" s="21">
        <v>3.9399999999999998E-2</v>
      </c>
      <c r="NX21" s="21">
        <v>4.02E-2</v>
      </c>
      <c r="NY21" s="21">
        <v>4.1799999999999997E-2</v>
      </c>
      <c r="NZ21" s="21">
        <v>4.0300000000000002E-2</v>
      </c>
      <c r="OA21" s="21">
        <v>3.95E-2</v>
      </c>
      <c r="OB21" s="21">
        <v>4.0099999999999997E-2</v>
      </c>
      <c r="OC21" s="21">
        <v>4.3400000000000001E-2</v>
      </c>
      <c r="OD21" s="21">
        <v>4.0300000000000002E-2</v>
      </c>
      <c r="OE21" s="21">
        <v>3.9399999999999998E-2</v>
      </c>
      <c r="OF21" s="21">
        <v>3.9800000000000002E-2</v>
      </c>
      <c r="OG21" s="21">
        <v>3.9699999999999999E-2</v>
      </c>
      <c r="OH21" s="21">
        <v>0.04</v>
      </c>
      <c r="OI21" s="21">
        <v>3.9E-2</v>
      </c>
      <c r="OJ21" s="21">
        <v>3.9199999999999999E-2</v>
      </c>
      <c r="OK21" s="21">
        <v>4.1300000000000003E-2</v>
      </c>
      <c r="OL21" s="21">
        <v>4.0300000000000002E-2</v>
      </c>
      <c r="OM21" s="21">
        <v>3.9800000000000002E-2</v>
      </c>
      <c r="ON21" s="21">
        <v>4.07E-2</v>
      </c>
      <c r="OO21" s="21">
        <v>4.0300000000000002E-2</v>
      </c>
      <c r="OP21" s="21">
        <v>4.0300000000000002E-2</v>
      </c>
      <c r="OQ21" s="21">
        <v>4.0300000000000002E-2</v>
      </c>
      <c r="OR21" s="21">
        <v>4.1599999999999998E-2</v>
      </c>
      <c r="OS21" s="21">
        <v>4.0399999999999998E-2</v>
      </c>
      <c r="OT21" s="21">
        <v>3.6400000000000002E-2</v>
      </c>
      <c r="OU21" s="21">
        <v>4.1799999999999997E-2</v>
      </c>
      <c r="OV21" s="21">
        <v>4.1500000000000002E-2</v>
      </c>
      <c r="OW21" s="21">
        <v>4.02E-2</v>
      </c>
      <c r="OX21" s="21">
        <v>4.2200000000000001E-2</v>
      </c>
      <c r="OY21" s="21">
        <v>4.19E-2</v>
      </c>
      <c r="OZ21" s="21">
        <v>4.2099999999999999E-2</v>
      </c>
      <c r="PA21" s="21">
        <v>4.0800000000000003E-2</v>
      </c>
      <c r="PB21" s="21">
        <v>4.1399999999999999E-2</v>
      </c>
      <c r="PC21" s="21">
        <v>4.2500000000000003E-2</v>
      </c>
      <c r="PD21" s="21">
        <v>4.2200000000000001E-2</v>
      </c>
      <c r="PE21" s="21">
        <v>4.1099999999999998E-2</v>
      </c>
      <c r="PF21" s="21">
        <v>4.1799999999999997E-2</v>
      </c>
      <c r="PG21" s="21">
        <v>4.2200000000000001E-2</v>
      </c>
      <c r="PH21" s="21">
        <v>4.1799999999999997E-2</v>
      </c>
      <c r="PI21" s="21">
        <v>4.0800000000000003E-2</v>
      </c>
      <c r="PJ21" s="21">
        <v>4.2999999999999997E-2</v>
      </c>
      <c r="PK21" s="21">
        <v>4.2900000000000001E-2</v>
      </c>
      <c r="PL21" s="21">
        <v>4.2599999999999999E-2</v>
      </c>
      <c r="PM21" s="21">
        <v>4.4900000000000002E-2</v>
      </c>
      <c r="PN21" s="21">
        <v>4.5199999999999997E-2</v>
      </c>
      <c r="PO21" s="21">
        <v>4.41E-2</v>
      </c>
      <c r="PP21" s="21">
        <v>4.48E-2</v>
      </c>
      <c r="PQ21" s="21">
        <v>4.7899999999999998E-2</v>
      </c>
      <c r="PR21" s="21">
        <v>4.5999999999999999E-2</v>
      </c>
      <c r="PS21" s="21">
        <v>4.5199999999999997E-2</v>
      </c>
      <c r="PT21" s="21">
        <v>4.41E-2</v>
      </c>
      <c r="PU21" s="21">
        <v>4.53E-2</v>
      </c>
      <c r="PV21" s="21">
        <v>4.53E-2</v>
      </c>
      <c r="PW21" s="21">
        <v>4.65E-2</v>
      </c>
      <c r="PX21" s="21">
        <v>4.5900000000000003E-2</v>
      </c>
      <c r="PY21" s="21">
        <v>4.99E-2</v>
      </c>
      <c r="PZ21" s="21">
        <v>4.9000000000000002E-2</v>
      </c>
      <c r="QA21" s="21">
        <v>4.4999999999999998E-2</v>
      </c>
      <c r="QB21" s="21">
        <v>4.6899999999999997E-2</v>
      </c>
      <c r="QC21" s="21">
        <v>4.82E-2</v>
      </c>
      <c r="QD21" s="21">
        <v>4.6899999999999997E-2</v>
      </c>
      <c r="QE21" s="21">
        <v>4.53E-2</v>
      </c>
      <c r="QF21" s="21">
        <v>4.8000000000000001E-2</v>
      </c>
      <c r="QG21" s="21">
        <v>4.6699999999999998E-2</v>
      </c>
      <c r="QH21" s="21">
        <v>4.5999999999999999E-2</v>
      </c>
      <c r="QI21" s="21">
        <v>4.6100000000000002E-2</v>
      </c>
      <c r="QJ21" s="21">
        <v>4.7199999999999999E-2</v>
      </c>
      <c r="QK21" s="21">
        <v>4.5699999999999998E-2</v>
      </c>
      <c r="QL21" s="21">
        <v>4.7E-2</v>
      </c>
      <c r="QM21" s="21">
        <v>4.6699999999999998E-2</v>
      </c>
      <c r="QN21" s="21">
        <v>4.9500000000000002E-2</v>
      </c>
      <c r="QO21" s="21">
        <v>4.6100000000000002E-2</v>
      </c>
      <c r="QP21" s="21">
        <v>4.4699999999999997E-2</v>
      </c>
      <c r="QQ21" s="21">
        <v>4.5900000000000003E-2</v>
      </c>
      <c r="QR21" s="21">
        <v>4.8800000000000003E-2</v>
      </c>
      <c r="QS21" s="21">
        <v>4.65E-2</v>
      </c>
      <c r="QT21" s="21">
        <v>4.6300000000000001E-2</v>
      </c>
      <c r="QU21" s="21">
        <v>4.65E-2</v>
      </c>
      <c r="QV21" s="21">
        <v>4.9099999999999998E-2</v>
      </c>
      <c r="QW21" s="21">
        <v>4.6399999999999997E-2</v>
      </c>
      <c r="QX21" s="21">
        <v>4.7800000000000002E-2</v>
      </c>
      <c r="QY21" s="21">
        <v>4.6100000000000002E-2</v>
      </c>
      <c r="QZ21" s="21">
        <v>4.7100000000000003E-2</v>
      </c>
      <c r="RA21" s="21">
        <v>4.7E-2</v>
      </c>
      <c r="RB21" s="21">
        <v>4.6399999999999997E-2</v>
      </c>
      <c r="RC21" s="21">
        <v>4.3999999999999997E-2</v>
      </c>
      <c r="RD21" s="21">
        <v>4.82E-2</v>
      </c>
      <c r="RE21" s="21">
        <v>4.7800000000000002E-2</v>
      </c>
      <c r="RF21" s="21">
        <v>4.3299999999999998E-2</v>
      </c>
      <c r="RG21" s="21">
        <v>4.58E-2</v>
      </c>
      <c r="RH21" s="21">
        <v>4.6899999999999997E-2</v>
      </c>
      <c r="RI21" s="21">
        <v>4.65E-2</v>
      </c>
      <c r="RJ21" s="21">
        <v>4.4999999999999998E-2</v>
      </c>
      <c r="RK21" s="21">
        <v>4.6300000000000001E-2</v>
      </c>
      <c r="RL21" s="21">
        <v>4.6300000000000001E-2</v>
      </c>
      <c r="RM21" s="21">
        <v>4.5900000000000003E-2</v>
      </c>
      <c r="RN21" s="21">
        <v>4.53E-2</v>
      </c>
      <c r="RO21" s="21">
        <v>4.4900000000000002E-2</v>
      </c>
      <c r="RP21" s="21">
        <v>4.53E-2</v>
      </c>
      <c r="RQ21" s="21">
        <v>4.4900000000000002E-2</v>
      </c>
      <c r="RR21" s="21">
        <v>4.5600000000000002E-2</v>
      </c>
      <c r="RS21" s="21">
        <v>4.5600000000000002E-2</v>
      </c>
      <c r="RT21" s="21">
        <v>4.5100000000000001E-2</v>
      </c>
      <c r="RU21" s="21">
        <v>4.5199999999999997E-2</v>
      </c>
      <c r="RV21" s="21">
        <v>4.2099999999999999E-2</v>
      </c>
      <c r="RW21" s="21">
        <v>4.5400000000000003E-2</v>
      </c>
      <c r="RX21" s="21">
        <v>4.6600000000000003E-2</v>
      </c>
      <c r="RY21" s="21">
        <v>4.4600000000000001E-2</v>
      </c>
      <c r="RZ21" s="21">
        <v>4.5199999999999997E-2</v>
      </c>
      <c r="SA21" s="21">
        <v>4.4900000000000002E-2</v>
      </c>
      <c r="SB21" s="21">
        <v>4.4900000000000002E-2</v>
      </c>
      <c r="SC21" s="21">
        <v>4.5600000000000002E-2</v>
      </c>
      <c r="SD21" s="21">
        <v>4.4400000000000002E-2</v>
      </c>
      <c r="SE21" s="21">
        <v>4.2700000000000002E-2</v>
      </c>
      <c r="SF21" s="21">
        <v>4.65E-2</v>
      </c>
      <c r="SG21" s="21">
        <v>4.7600000000000003E-2</v>
      </c>
      <c r="SH21" s="21">
        <v>4.8500000000000001E-2</v>
      </c>
    </row>
    <row r="22" spans="1:502" x14ac:dyDescent="0.25">
      <c r="A22" s="20" t="s">
        <v>50</v>
      </c>
      <c r="B22" s="21">
        <v>1.2788999999999999</v>
      </c>
      <c r="C22" s="21">
        <v>1.2618</v>
      </c>
      <c r="D22" s="21">
        <v>1.2482</v>
      </c>
      <c r="E22" s="21">
        <v>1.2422</v>
      </c>
      <c r="F22" s="21">
        <v>1.2301</v>
      </c>
      <c r="G22" s="21">
        <v>1.2270000000000001</v>
      </c>
      <c r="H22" s="21">
        <v>1.2242</v>
      </c>
      <c r="I22" s="21">
        <v>1.2229000000000001</v>
      </c>
      <c r="J22" s="21">
        <v>1.2222999999999999</v>
      </c>
      <c r="K22" s="21">
        <v>1.2221</v>
      </c>
      <c r="L22" s="21">
        <v>1.2246999999999999</v>
      </c>
      <c r="M22" s="21">
        <v>1.2273000000000001</v>
      </c>
      <c r="N22" s="21">
        <v>1.2318</v>
      </c>
      <c r="O22" s="21">
        <v>1.2362</v>
      </c>
      <c r="P22" s="21">
        <v>1.2418</v>
      </c>
      <c r="Q22" s="21">
        <v>1.2498</v>
      </c>
      <c r="R22" s="21">
        <v>1.2588999999999999</v>
      </c>
      <c r="S22" s="21">
        <v>1.2655000000000001</v>
      </c>
      <c r="T22" s="21">
        <v>1.2751999999999999</v>
      </c>
      <c r="U22" s="21">
        <v>1.2887999999999999</v>
      </c>
      <c r="V22" s="21">
        <v>1.3061</v>
      </c>
      <c r="W22" s="21">
        <v>1.3182</v>
      </c>
      <c r="X22" s="21">
        <v>1.3358000000000001</v>
      </c>
      <c r="Y22" s="21">
        <v>1.361</v>
      </c>
      <c r="Z22" s="21">
        <v>1.3834</v>
      </c>
      <c r="AA22" s="21">
        <v>1.4001999999999999</v>
      </c>
      <c r="AB22" s="21">
        <v>1.4212</v>
      </c>
      <c r="AC22" s="21">
        <v>1.4427000000000001</v>
      </c>
      <c r="AD22" s="21">
        <v>1.4675</v>
      </c>
      <c r="AE22" s="21">
        <v>1.4926999999999999</v>
      </c>
      <c r="AF22" s="21">
        <v>1.5226</v>
      </c>
      <c r="AG22" s="21">
        <v>1.5522</v>
      </c>
      <c r="AH22" s="21">
        <v>1.583</v>
      </c>
      <c r="AI22" s="21">
        <v>1.6104000000000001</v>
      </c>
      <c r="AJ22" s="21">
        <v>1.6445000000000001</v>
      </c>
      <c r="AK22" s="21">
        <v>1.6794</v>
      </c>
      <c r="AL22" s="21">
        <v>1.7078</v>
      </c>
      <c r="AM22" s="21">
        <v>1.7419</v>
      </c>
      <c r="AN22" s="21">
        <v>1.7737000000000001</v>
      </c>
      <c r="AO22" s="21">
        <v>1.8066</v>
      </c>
      <c r="AP22" s="21">
        <v>1.8364</v>
      </c>
      <c r="AQ22" s="21">
        <v>1.8673999999999999</v>
      </c>
      <c r="AR22" s="21">
        <v>1.901</v>
      </c>
      <c r="AS22" s="21">
        <v>1.9341999999999999</v>
      </c>
      <c r="AT22" s="21">
        <v>1.9658</v>
      </c>
      <c r="AU22" s="21">
        <v>1.9951000000000001</v>
      </c>
      <c r="AV22" s="21">
        <v>2.0122</v>
      </c>
      <c r="AW22" s="21">
        <v>2.0358999999999998</v>
      </c>
      <c r="AX22" s="21">
        <v>2.0581</v>
      </c>
      <c r="AY22" s="21">
        <v>2.0783999999999998</v>
      </c>
      <c r="AZ22" s="21">
        <v>2.0815999999999999</v>
      </c>
      <c r="BA22" s="21">
        <v>2.0960000000000001</v>
      </c>
      <c r="BB22" s="21">
        <v>2.1038999999999999</v>
      </c>
      <c r="BC22" s="21">
        <v>2.1097999999999999</v>
      </c>
      <c r="BD22" s="21">
        <v>2.1052</v>
      </c>
      <c r="BE22" s="21">
        <v>2.0935000000000001</v>
      </c>
      <c r="BF22" s="21">
        <v>2.089</v>
      </c>
      <c r="BG22" s="21">
        <v>2.0790000000000002</v>
      </c>
      <c r="BH22" s="21">
        <v>2.0657000000000001</v>
      </c>
      <c r="BI22" s="21">
        <v>2.0371000000000001</v>
      </c>
      <c r="BJ22" s="21">
        <v>2.0123000000000002</v>
      </c>
      <c r="BK22" s="21">
        <v>1.9858</v>
      </c>
      <c r="BL22" s="21">
        <v>1.9561999999999999</v>
      </c>
      <c r="BM22" s="21">
        <v>1.9185000000000001</v>
      </c>
      <c r="BN22" s="21">
        <v>1.8749</v>
      </c>
      <c r="BO22" s="21">
        <v>1.8302</v>
      </c>
      <c r="BP22" s="21">
        <v>1.7689999999999999</v>
      </c>
      <c r="BQ22" s="21">
        <v>1.7099</v>
      </c>
      <c r="BR22" s="21">
        <v>1.6432</v>
      </c>
      <c r="BS22" s="21">
        <v>1.5884</v>
      </c>
      <c r="BT22" s="21">
        <v>1.5296000000000001</v>
      </c>
      <c r="BU22" s="21">
        <v>1.4555</v>
      </c>
      <c r="BV22" s="21">
        <v>1.3777999999999999</v>
      </c>
      <c r="BW22" s="21">
        <v>1.3089999999999999</v>
      </c>
      <c r="BX22" s="21">
        <v>1.2424999999999999</v>
      </c>
      <c r="BY22" s="21">
        <v>1.1818</v>
      </c>
      <c r="BZ22" s="21">
        <v>1.1208</v>
      </c>
      <c r="CA22" s="21">
        <v>1.0593999999999999</v>
      </c>
      <c r="CB22" s="21">
        <v>1.0108999999999999</v>
      </c>
      <c r="CC22" s="21">
        <v>0.95009999999999994</v>
      </c>
      <c r="CD22" s="21">
        <v>0.87739999999999996</v>
      </c>
      <c r="CE22" s="21">
        <v>0.81740000000000002</v>
      </c>
      <c r="CF22" s="21">
        <v>0.75660000000000005</v>
      </c>
      <c r="CG22" s="21">
        <v>0.69869999999999999</v>
      </c>
      <c r="CH22" s="21">
        <v>0.64590000000000003</v>
      </c>
      <c r="CI22" s="21">
        <v>0.59860000000000002</v>
      </c>
      <c r="CJ22" s="21">
        <v>0.55569999999999997</v>
      </c>
      <c r="CK22" s="21">
        <v>0.50660000000000005</v>
      </c>
      <c r="CL22" s="21">
        <v>0.45669999999999999</v>
      </c>
      <c r="CM22" s="21">
        <v>0.41930000000000001</v>
      </c>
      <c r="CN22" s="21">
        <v>0.38190000000000002</v>
      </c>
      <c r="CO22" s="21">
        <v>0.34860000000000002</v>
      </c>
      <c r="CP22" s="21">
        <v>0.32190000000000002</v>
      </c>
      <c r="CQ22" s="21">
        <v>0.29499999999999998</v>
      </c>
      <c r="CR22" s="21">
        <v>0.26690000000000003</v>
      </c>
      <c r="CS22" s="21">
        <v>0.24249999999999999</v>
      </c>
      <c r="CT22" s="21">
        <v>0.22239999999999999</v>
      </c>
      <c r="CU22" s="21">
        <v>0.2041</v>
      </c>
      <c r="CV22" s="21">
        <v>0.186</v>
      </c>
      <c r="CW22" s="21">
        <v>0.16789999999999999</v>
      </c>
      <c r="CX22" s="21">
        <v>0.1555</v>
      </c>
      <c r="CY22" s="21">
        <v>0.14319999999999999</v>
      </c>
      <c r="CZ22" s="21">
        <v>0.13350000000000001</v>
      </c>
      <c r="DA22" s="21">
        <v>0.1234</v>
      </c>
      <c r="DB22" s="21">
        <v>0.11600000000000001</v>
      </c>
      <c r="DC22" s="21">
        <v>0.11</v>
      </c>
      <c r="DD22" s="21">
        <v>0.1046</v>
      </c>
      <c r="DE22" s="21">
        <v>0.1003</v>
      </c>
      <c r="DF22" s="21">
        <v>9.5299999999999996E-2</v>
      </c>
      <c r="DG22" s="21">
        <v>9.1200000000000003E-2</v>
      </c>
      <c r="DH22" s="21">
        <v>8.8499999999999995E-2</v>
      </c>
      <c r="DI22" s="21">
        <v>8.6599999999999996E-2</v>
      </c>
      <c r="DJ22" s="21">
        <v>8.4699999999999998E-2</v>
      </c>
      <c r="DK22" s="21">
        <v>8.2500000000000004E-2</v>
      </c>
      <c r="DL22" s="21">
        <v>8.1799999999999998E-2</v>
      </c>
      <c r="DM22" s="21">
        <v>7.9500000000000001E-2</v>
      </c>
      <c r="DN22" s="21">
        <v>7.8100000000000003E-2</v>
      </c>
      <c r="DO22" s="21">
        <v>7.6600000000000001E-2</v>
      </c>
      <c r="DP22" s="21">
        <v>7.5600000000000001E-2</v>
      </c>
      <c r="DQ22" s="21">
        <v>7.5399999999999995E-2</v>
      </c>
      <c r="DR22" s="21">
        <v>7.4099999999999999E-2</v>
      </c>
      <c r="DS22" s="21">
        <v>7.2999999999999995E-2</v>
      </c>
      <c r="DT22" s="21">
        <v>7.2800000000000004E-2</v>
      </c>
      <c r="DU22" s="21">
        <v>7.1800000000000003E-2</v>
      </c>
      <c r="DV22" s="21">
        <v>7.0699999999999999E-2</v>
      </c>
      <c r="DW22" s="21">
        <v>7.0499999999999993E-2</v>
      </c>
      <c r="DX22" s="21">
        <v>7.0000000000000007E-2</v>
      </c>
      <c r="DY22" s="21">
        <v>7.0000000000000007E-2</v>
      </c>
      <c r="DZ22" s="21">
        <v>6.9500000000000006E-2</v>
      </c>
      <c r="EA22" s="21">
        <v>6.7799999999999999E-2</v>
      </c>
      <c r="EB22" s="21">
        <v>6.7400000000000002E-2</v>
      </c>
      <c r="EC22" s="21">
        <v>6.7299999999999999E-2</v>
      </c>
      <c r="ED22" s="21">
        <v>6.7599999999999993E-2</v>
      </c>
      <c r="EE22" s="21">
        <v>6.8000000000000005E-2</v>
      </c>
      <c r="EF22" s="21">
        <v>6.7199999999999996E-2</v>
      </c>
      <c r="EG22" s="21">
        <v>6.6400000000000001E-2</v>
      </c>
      <c r="EH22" s="21">
        <v>6.6299999999999998E-2</v>
      </c>
      <c r="EI22" s="21">
        <v>6.5199999999999994E-2</v>
      </c>
      <c r="EJ22" s="21">
        <v>6.54E-2</v>
      </c>
      <c r="EK22" s="21">
        <v>6.3899999999999998E-2</v>
      </c>
      <c r="EL22" s="21">
        <v>6.4000000000000001E-2</v>
      </c>
      <c r="EM22" s="21">
        <v>6.3399999999999998E-2</v>
      </c>
      <c r="EN22" s="21">
        <v>6.3100000000000003E-2</v>
      </c>
      <c r="EO22" s="21">
        <v>6.2899999999999998E-2</v>
      </c>
      <c r="EP22" s="21">
        <v>6.25E-2</v>
      </c>
      <c r="EQ22" s="21">
        <v>6.2300000000000001E-2</v>
      </c>
      <c r="ER22" s="21">
        <v>6.2300000000000001E-2</v>
      </c>
      <c r="ES22" s="21">
        <v>6.1199999999999997E-2</v>
      </c>
      <c r="ET22" s="21">
        <v>6.1100000000000002E-2</v>
      </c>
      <c r="EU22" s="21">
        <v>6.1800000000000001E-2</v>
      </c>
      <c r="EV22" s="21">
        <v>6.08E-2</v>
      </c>
      <c r="EW22" s="21">
        <v>6.0600000000000001E-2</v>
      </c>
      <c r="EX22" s="21">
        <v>6.0199999999999997E-2</v>
      </c>
      <c r="EY22" s="21">
        <v>5.9299999999999999E-2</v>
      </c>
      <c r="EZ22" s="21">
        <v>5.9499999999999997E-2</v>
      </c>
      <c r="FA22" s="21">
        <v>5.96E-2</v>
      </c>
      <c r="FB22" s="21">
        <v>5.96E-2</v>
      </c>
      <c r="FC22" s="21">
        <v>5.9400000000000001E-2</v>
      </c>
      <c r="FD22" s="21">
        <v>5.8999999999999997E-2</v>
      </c>
      <c r="FE22" s="21">
        <v>5.8900000000000001E-2</v>
      </c>
      <c r="FF22" s="21">
        <v>5.8700000000000002E-2</v>
      </c>
      <c r="FG22" s="21">
        <v>5.91E-2</v>
      </c>
      <c r="FH22" s="21">
        <v>5.7799999999999997E-2</v>
      </c>
      <c r="FI22" s="21">
        <v>5.7500000000000002E-2</v>
      </c>
      <c r="FJ22" s="21">
        <v>5.7000000000000002E-2</v>
      </c>
      <c r="FK22" s="21">
        <v>5.6500000000000002E-2</v>
      </c>
      <c r="FL22" s="21">
        <v>5.6800000000000003E-2</v>
      </c>
      <c r="FM22" s="21">
        <v>5.6800000000000003E-2</v>
      </c>
      <c r="FN22" s="21">
        <v>5.67E-2</v>
      </c>
      <c r="FO22" s="21">
        <v>5.5100000000000003E-2</v>
      </c>
      <c r="FP22" s="21">
        <v>5.5500000000000001E-2</v>
      </c>
      <c r="FQ22" s="21">
        <v>5.6899999999999999E-2</v>
      </c>
      <c r="FR22" s="21">
        <v>5.6000000000000001E-2</v>
      </c>
      <c r="FS22" s="21">
        <v>5.4600000000000003E-2</v>
      </c>
      <c r="FT22" s="21">
        <v>5.5300000000000002E-2</v>
      </c>
      <c r="FU22" s="21">
        <v>5.6300000000000003E-2</v>
      </c>
      <c r="FV22" s="21">
        <v>5.5399999999999998E-2</v>
      </c>
      <c r="FW22" s="21">
        <v>5.5300000000000002E-2</v>
      </c>
      <c r="FX22" s="21">
        <v>5.4300000000000001E-2</v>
      </c>
      <c r="FY22" s="21">
        <v>5.5100000000000003E-2</v>
      </c>
      <c r="FZ22" s="21">
        <v>5.45E-2</v>
      </c>
      <c r="GA22" s="21">
        <v>5.5E-2</v>
      </c>
      <c r="GB22" s="21">
        <v>5.4899999999999997E-2</v>
      </c>
      <c r="GC22" s="21">
        <v>5.5E-2</v>
      </c>
      <c r="GD22" s="21">
        <v>5.4699999999999999E-2</v>
      </c>
      <c r="GE22" s="21">
        <v>5.4699999999999999E-2</v>
      </c>
      <c r="GF22" s="21">
        <v>5.3999999999999999E-2</v>
      </c>
      <c r="GG22" s="21">
        <v>5.4399999999999997E-2</v>
      </c>
      <c r="GH22" s="21">
        <v>5.3999999999999999E-2</v>
      </c>
      <c r="GI22" s="21">
        <v>5.3800000000000001E-2</v>
      </c>
      <c r="GJ22" s="21">
        <v>5.3699999999999998E-2</v>
      </c>
      <c r="GK22" s="21">
        <v>5.3800000000000001E-2</v>
      </c>
      <c r="GL22" s="21">
        <v>5.3100000000000001E-2</v>
      </c>
      <c r="GM22" s="21">
        <v>5.2999999999999999E-2</v>
      </c>
      <c r="GN22" s="21">
        <v>5.3400000000000003E-2</v>
      </c>
      <c r="GO22" s="21">
        <v>5.2600000000000001E-2</v>
      </c>
      <c r="GP22" s="21">
        <v>5.21E-2</v>
      </c>
      <c r="GQ22" s="21">
        <v>5.2600000000000001E-2</v>
      </c>
      <c r="GR22" s="21">
        <v>5.2699999999999997E-2</v>
      </c>
      <c r="GS22" s="21">
        <v>5.28E-2</v>
      </c>
      <c r="GT22" s="21">
        <v>5.2200000000000003E-2</v>
      </c>
      <c r="GU22" s="21">
        <v>5.2200000000000003E-2</v>
      </c>
      <c r="GV22" s="21">
        <v>5.2999999999999999E-2</v>
      </c>
      <c r="GW22" s="21">
        <v>5.21E-2</v>
      </c>
      <c r="GX22" s="21">
        <v>5.1999999999999998E-2</v>
      </c>
      <c r="GY22" s="21">
        <v>5.0999999999999997E-2</v>
      </c>
      <c r="GZ22" s="21">
        <v>5.1799999999999999E-2</v>
      </c>
      <c r="HA22" s="21">
        <v>5.2400000000000002E-2</v>
      </c>
      <c r="HB22" s="21">
        <v>5.1900000000000002E-2</v>
      </c>
      <c r="HC22" s="21">
        <v>5.16E-2</v>
      </c>
      <c r="HD22" s="21">
        <v>5.1700000000000003E-2</v>
      </c>
      <c r="HE22" s="21">
        <v>5.1299999999999998E-2</v>
      </c>
      <c r="HF22" s="21">
        <v>5.1499999999999997E-2</v>
      </c>
      <c r="HG22" s="21">
        <v>5.16E-2</v>
      </c>
      <c r="HH22" s="21">
        <v>5.1299999999999998E-2</v>
      </c>
      <c r="HI22" s="21">
        <v>5.1499999999999997E-2</v>
      </c>
      <c r="HJ22" s="21">
        <v>5.0999999999999997E-2</v>
      </c>
      <c r="HK22" s="21">
        <v>5.2299999999999999E-2</v>
      </c>
      <c r="HL22" s="21">
        <v>5.2200000000000003E-2</v>
      </c>
      <c r="HM22" s="21">
        <v>5.2699999999999997E-2</v>
      </c>
      <c r="HN22" s="21">
        <v>5.1499999999999997E-2</v>
      </c>
      <c r="HO22" s="21">
        <v>5.1999999999999998E-2</v>
      </c>
      <c r="HP22" s="21">
        <v>5.0599999999999999E-2</v>
      </c>
      <c r="HQ22" s="21">
        <v>5.2600000000000001E-2</v>
      </c>
      <c r="HR22" s="21">
        <v>5.04E-2</v>
      </c>
      <c r="HS22" s="21">
        <v>5.1700000000000003E-2</v>
      </c>
      <c r="HT22" s="21">
        <v>5.1299999999999998E-2</v>
      </c>
      <c r="HU22" s="21">
        <v>5.1700000000000003E-2</v>
      </c>
      <c r="HV22" s="21">
        <v>5.1999999999999998E-2</v>
      </c>
      <c r="HW22" s="21">
        <v>5.1900000000000002E-2</v>
      </c>
      <c r="HX22" s="21">
        <v>5.1900000000000002E-2</v>
      </c>
      <c r="HY22" s="21">
        <v>5.2200000000000003E-2</v>
      </c>
      <c r="HZ22" s="21">
        <v>5.1799999999999999E-2</v>
      </c>
      <c r="IA22" s="21">
        <v>5.0799999999999998E-2</v>
      </c>
      <c r="IB22" s="21">
        <v>5.1499999999999997E-2</v>
      </c>
      <c r="IC22" s="21">
        <v>5.2299999999999999E-2</v>
      </c>
      <c r="ID22" s="21">
        <v>5.1299999999999998E-2</v>
      </c>
      <c r="IE22" s="21">
        <v>5.11E-2</v>
      </c>
      <c r="IF22" s="21">
        <v>5.0999999999999997E-2</v>
      </c>
      <c r="IG22" s="21">
        <v>5.0999999999999997E-2</v>
      </c>
      <c r="IH22" s="21">
        <v>5.1400000000000001E-2</v>
      </c>
      <c r="II22" s="21">
        <v>5.1400000000000001E-2</v>
      </c>
      <c r="IJ22" s="21">
        <v>5.1700000000000003E-2</v>
      </c>
      <c r="IK22" s="21">
        <v>5.0900000000000001E-2</v>
      </c>
      <c r="IL22" s="21">
        <v>5.11E-2</v>
      </c>
      <c r="IM22" s="21">
        <v>5.1700000000000003E-2</v>
      </c>
      <c r="IN22" s="21">
        <v>5.1200000000000002E-2</v>
      </c>
      <c r="IO22" s="21">
        <v>5.0700000000000002E-2</v>
      </c>
      <c r="IP22" s="21">
        <v>5.0099999999999999E-2</v>
      </c>
      <c r="IQ22" s="21">
        <v>5.1499999999999997E-2</v>
      </c>
      <c r="IR22" s="21">
        <v>5.1200000000000002E-2</v>
      </c>
      <c r="IS22" s="21">
        <v>4.9299999999999997E-2</v>
      </c>
      <c r="IT22" s="21">
        <v>4.9700000000000001E-2</v>
      </c>
      <c r="IU22" s="21">
        <v>5.1400000000000001E-2</v>
      </c>
      <c r="IV22" s="21">
        <v>5.0999999999999997E-2</v>
      </c>
      <c r="IW22" s="21">
        <v>4.9399999999999999E-2</v>
      </c>
      <c r="IX22" s="21">
        <v>4.9700000000000001E-2</v>
      </c>
      <c r="IY22" s="21">
        <v>5.1499999999999997E-2</v>
      </c>
      <c r="IZ22" s="21">
        <v>5.1900000000000002E-2</v>
      </c>
      <c r="JA22" s="21">
        <v>5.0999999999999997E-2</v>
      </c>
      <c r="JB22" s="21">
        <v>5.1200000000000002E-2</v>
      </c>
      <c r="JC22" s="21">
        <v>5.2200000000000003E-2</v>
      </c>
      <c r="JD22" s="21">
        <v>5.21E-2</v>
      </c>
      <c r="JE22" s="21">
        <v>5.1200000000000002E-2</v>
      </c>
      <c r="JF22" s="21">
        <v>5.1700000000000003E-2</v>
      </c>
      <c r="JG22" s="21">
        <v>5.1400000000000001E-2</v>
      </c>
      <c r="JH22" s="21">
        <v>5.2499999999999998E-2</v>
      </c>
      <c r="JI22" s="21">
        <v>5.1700000000000003E-2</v>
      </c>
      <c r="JJ22" s="21">
        <v>5.1200000000000002E-2</v>
      </c>
      <c r="JK22" s="21">
        <v>5.1200000000000002E-2</v>
      </c>
      <c r="JL22" s="21">
        <v>5.1700000000000003E-2</v>
      </c>
      <c r="JM22" s="21">
        <v>5.0200000000000002E-2</v>
      </c>
      <c r="JN22" s="21">
        <v>5.1400000000000001E-2</v>
      </c>
      <c r="JO22" s="21">
        <v>5.3999999999999999E-2</v>
      </c>
      <c r="JP22" s="21">
        <v>5.2299999999999999E-2</v>
      </c>
      <c r="JQ22" s="21">
        <v>5.0500000000000003E-2</v>
      </c>
      <c r="JR22" s="21">
        <v>5.0999999999999997E-2</v>
      </c>
      <c r="JS22" s="21">
        <v>5.1799999999999999E-2</v>
      </c>
      <c r="JT22" s="21">
        <v>5.2299999999999999E-2</v>
      </c>
      <c r="JU22" s="21">
        <v>5.0500000000000003E-2</v>
      </c>
      <c r="JV22" s="21">
        <v>4.9599999999999998E-2</v>
      </c>
      <c r="JW22" s="21">
        <v>5.0700000000000002E-2</v>
      </c>
      <c r="JX22" s="21">
        <v>5.2499999999999998E-2</v>
      </c>
      <c r="JY22" s="21">
        <v>5.1299999999999998E-2</v>
      </c>
      <c r="JZ22" s="21">
        <v>5.04E-2</v>
      </c>
      <c r="KA22" s="21">
        <v>5.0599999999999999E-2</v>
      </c>
      <c r="KB22" s="21">
        <v>5.0999999999999997E-2</v>
      </c>
      <c r="KC22" s="21">
        <v>5.1700000000000003E-2</v>
      </c>
      <c r="KD22" s="21">
        <v>5.0599999999999999E-2</v>
      </c>
      <c r="KE22" s="21">
        <v>5.04E-2</v>
      </c>
      <c r="KF22" s="21">
        <v>5.0900000000000001E-2</v>
      </c>
      <c r="KG22" s="21">
        <v>5.2699999999999997E-2</v>
      </c>
      <c r="KH22" s="21">
        <v>5.1200000000000002E-2</v>
      </c>
      <c r="KI22" s="21">
        <v>5.0799999999999998E-2</v>
      </c>
      <c r="KJ22" s="21">
        <v>5.0099999999999999E-2</v>
      </c>
      <c r="KK22" s="21">
        <v>5.1799999999999999E-2</v>
      </c>
      <c r="KL22" s="21">
        <v>5.0099999999999999E-2</v>
      </c>
      <c r="KM22" s="21">
        <v>5.1400000000000001E-2</v>
      </c>
      <c r="KN22" s="21">
        <v>5.1200000000000002E-2</v>
      </c>
      <c r="KO22" s="21">
        <v>5.1700000000000003E-2</v>
      </c>
      <c r="KP22" s="21">
        <v>5.0599999999999999E-2</v>
      </c>
      <c r="KQ22" s="21">
        <v>5.0900000000000001E-2</v>
      </c>
      <c r="KR22" s="21">
        <v>5.1200000000000002E-2</v>
      </c>
      <c r="KS22" s="21">
        <v>5.0299999999999997E-2</v>
      </c>
      <c r="KT22" s="21">
        <v>5.1499999999999997E-2</v>
      </c>
      <c r="KU22" s="21">
        <v>5.16E-2</v>
      </c>
      <c r="KV22" s="21">
        <v>5.1299999999999998E-2</v>
      </c>
      <c r="KW22" s="21">
        <v>5.1299999999999998E-2</v>
      </c>
      <c r="KX22" s="21">
        <v>5.2600000000000001E-2</v>
      </c>
      <c r="KY22" s="21">
        <v>5.0700000000000002E-2</v>
      </c>
      <c r="KZ22" s="21">
        <v>5.0700000000000002E-2</v>
      </c>
      <c r="LA22" s="21">
        <v>5.2600000000000001E-2</v>
      </c>
      <c r="LB22" s="21">
        <v>5.1999999999999998E-2</v>
      </c>
      <c r="LC22" s="21">
        <v>5.1299999999999998E-2</v>
      </c>
      <c r="LD22" s="21">
        <v>5.1299999999999998E-2</v>
      </c>
      <c r="LE22" s="21">
        <v>5.1200000000000002E-2</v>
      </c>
      <c r="LF22" s="21">
        <v>4.9799999999999997E-2</v>
      </c>
      <c r="LG22" s="21">
        <v>5.0500000000000003E-2</v>
      </c>
      <c r="LH22" s="21">
        <v>5.0299999999999997E-2</v>
      </c>
      <c r="LI22" s="21">
        <v>5.3800000000000001E-2</v>
      </c>
      <c r="LJ22" s="21">
        <v>5.1499999999999997E-2</v>
      </c>
      <c r="LK22" s="21">
        <v>5.0999999999999997E-2</v>
      </c>
      <c r="LL22" s="21">
        <v>5.2200000000000003E-2</v>
      </c>
      <c r="LM22" s="21">
        <v>5.2400000000000002E-2</v>
      </c>
      <c r="LN22" s="21">
        <v>4.99E-2</v>
      </c>
      <c r="LO22" s="21">
        <v>5.0999999999999997E-2</v>
      </c>
      <c r="LP22" s="21">
        <v>5.1499999999999997E-2</v>
      </c>
      <c r="LQ22" s="21">
        <v>5.04E-2</v>
      </c>
      <c r="LR22" s="21">
        <v>4.9299999999999997E-2</v>
      </c>
      <c r="LS22" s="21">
        <v>4.99E-2</v>
      </c>
      <c r="LT22" s="21">
        <v>4.9700000000000001E-2</v>
      </c>
      <c r="LU22" s="21">
        <v>4.9599999999999998E-2</v>
      </c>
      <c r="LV22" s="21">
        <v>4.9399999999999999E-2</v>
      </c>
      <c r="LW22" s="21">
        <v>4.99E-2</v>
      </c>
      <c r="LX22" s="21">
        <v>4.8899999999999999E-2</v>
      </c>
      <c r="LY22" s="21">
        <v>0.05</v>
      </c>
      <c r="LZ22" s="21">
        <v>4.9500000000000002E-2</v>
      </c>
      <c r="MA22" s="21">
        <v>4.8099999999999997E-2</v>
      </c>
      <c r="MB22" s="21">
        <v>4.8500000000000001E-2</v>
      </c>
      <c r="MC22" s="21">
        <v>4.9299999999999997E-2</v>
      </c>
      <c r="MD22" s="21">
        <v>4.9399999999999999E-2</v>
      </c>
      <c r="ME22" s="21">
        <v>5.0700000000000002E-2</v>
      </c>
      <c r="MF22" s="21">
        <v>4.8399999999999999E-2</v>
      </c>
      <c r="MG22" s="21">
        <v>4.6399999999999997E-2</v>
      </c>
      <c r="MH22" s="21">
        <v>4.7E-2</v>
      </c>
      <c r="MI22" s="21">
        <v>4.7800000000000002E-2</v>
      </c>
      <c r="MJ22" s="21">
        <v>4.87E-2</v>
      </c>
      <c r="MK22" s="21">
        <v>4.8000000000000001E-2</v>
      </c>
      <c r="ML22" s="21">
        <v>4.6600000000000003E-2</v>
      </c>
      <c r="MM22" s="21">
        <v>4.87E-2</v>
      </c>
      <c r="MN22" s="21">
        <v>4.8500000000000001E-2</v>
      </c>
      <c r="MO22" s="21">
        <v>4.7899999999999998E-2</v>
      </c>
      <c r="MP22" s="21">
        <v>4.6800000000000001E-2</v>
      </c>
      <c r="MQ22" s="21">
        <v>4.82E-2</v>
      </c>
      <c r="MR22" s="21">
        <v>4.9299999999999997E-2</v>
      </c>
      <c r="MS22" s="21">
        <v>4.8000000000000001E-2</v>
      </c>
      <c r="MT22" s="21">
        <v>4.8099999999999997E-2</v>
      </c>
      <c r="MU22" s="21">
        <v>4.87E-2</v>
      </c>
      <c r="MV22" s="21">
        <v>4.7800000000000002E-2</v>
      </c>
      <c r="MW22" s="21">
        <v>4.5999999999999999E-2</v>
      </c>
      <c r="MX22" s="21">
        <v>4.87E-2</v>
      </c>
      <c r="MY22" s="21">
        <v>4.7800000000000002E-2</v>
      </c>
      <c r="MZ22" s="21">
        <v>4.6699999999999998E-2</v>
      </c>
      <c r="NA22" s="21">
        <v>4.8099999999999997E-2</v>
      </c>
      <c r="NB22" s="21">
        <v>4.7600000000000003E-2</v>
      </c>
      <c r="NC22" s="21">
        <v>4.9099999999999998E-2</v>
      </c>
      <c r="ND22" s="21">
        <v>4.8500000000000001E-2</v>
      </c>
      <c r="NE22" s="21">
        <v>4.9500000000000002E-2</v>
      </c>
      <c r="NF22" s="21">
        <v>4.7800000000000002E-2</v>
      </c>
      <c r="NG22" s="21">
        <v>4.7500000000000001E-2</v>
      </c>
      <c r="NH22" s="21">
        <v>5.0099999999999999E-2</v>
      </c>
      <c r="NI22" s="21">
        <v>4.9599999999999998E-2</v>
      </c>
      <c r="NJ22" s="21">
        <v>4.8399999999999999E-2</v>
      </c>
      <c r="NK22" s="21">
        <v>4.8099999999999997E-2</v>
      </c>
      <c r="NL22" s="21">
        <v>4.8300000000000003E-2</v>
      </c>
      <c r="NM22" s="21">
        <v>4.87E-2</v>
      </c>
      <c r="NN22" s="21">
        <v>4.82E-2</v>
      </c>
      <c r="NO22" s="21">
        <v>4.8599999999999997E-2</v>
      </c>
      <c r="NP22" s="21">
        <v>4.82E-2</v>
      </c>
      <c r="NQ22" s="21">
        <v>4.8800000000000003E-2</v>
      </c>
      <c r="NR22" s="21">
        <v>4.8599999999999997E-2</v>
      </c>
      <c r="NS22" s="21">
        <v>4.8800000000000003E-2</v>
      </c>
      <c r="NT22" s="21">
        <v>4.7800000000000002E-2</v>
      </c>
      <c r="NU22" s="21">
        <v>4.7399999999999998E-2</v>
      </c>
      <c r="NV22" s="21">
        <v>4.7E-2</v>
      </c>
      <c r="NW22" s="21">
        <v>4.8599999999999997E-2</v>
      </c>
      <c r="NX22" s="21">
        <v>4.1700000000000001E-2</v>
      </c>
      <c r="NY22" s="21">
        <v>4.36E-2</v>
      </c>
      <c r="NZ22" s="21">
        <v>4.6699999999999998E-2</v>
      </c>
      <c r="OA22" s="21">
        <v>4.7699999999999999E-2</v>
      </c>
      <c r="OB22" s="21">
        <v>4.9099999999999998E-2</v>
      </c>
      <c r="OC22" s="21">
        <v>4.5400000000000003E-2</v>
      </c>
      <c r="OD22" s="21">
        <v>4.7100000000000003E-2</v>
      </c>
      <c r="OE22" s="21">
        <v>4.7600000000000003E-2</v>
      </c>
      <c r="OF22" s="21">
        <v>4.7899999999999998E-2</v>
      </c>
      <c r="OG22" s="21">
        <v>4.58E-2</v>
      </c>
      <c r="OH22" s="21">
        <v>4.58E-2</v>
      </c>
      <c r="OI22" s="21">
        <v>4.8099999999999997E-2</v>
      </c>
      <c r="OJ22" s="21">
        <v>4.6800000000000001E-2</v>
      </c>
      <c r="OK22" s="21">
        <v>4.8099999999999997E-2</v>
      </c>
      <c r="OL22" s="21">
        <v>4.7300000000000002E-2</v>
      </c>
      <c r="OM22" s="21">
        <v>4.6899999999999997E-2</v>
      </c>
      <c r="ON22" s="21">
        <v>4.7500000000000001E-2</v>
      </c>
      <c r="OO22" s="21">
        <v>4.7100000000000003E-2</v>
      </c>
      <c r="OP22" s="21">
        <v>4.7199999999999999E-2</v>
      </c>
      <c r="OQ22" s="21">
        <v>4.8500000000000001E-2</v>
      </c>
      <c r="OR22" s="21">
        <v>4.7500000000000001E-2</v>
      </c>
      <c r="OS22" s="21">
        <v>4.82E-2</v>
      </c>
      <c r="OT22" s="21">
        <v>4.6899999999999997E-2</v>
      </c>
      <c r="OU22" s="21">
        <v>4.8099999999999997E-2</v>
      </c>
      <c r="OV22" s="21">
        <v>4.8800000000000003E-2</v>
      </c>
      <c r="OW22" s="21">
        <v>4.87E-2</v>
      </c>
      <c r="OX22" s="21">
        <v>4.9099999999999998E-2</v>
      </c>
      <c r="OY22" s="21">
        <v>4.8800000000000003E-2</v>
      </c>
      <c r="OZ22" s="21">
        <v>4.9200000000000001E-2</v>
      </c>
      <c r="PA22" s="21">
        <v>4.8800000000000003E-2</v>
      </c>
      <c r="PB22" s="21">
        <v>4.9399999999999999E-2</v>
      </c>
      <c r="PC22" s="21">
        <v>5.0099999999999999E-2</v>
      </c>
      <c r="PD22" s="21">
        <v>5.0500000000000003E-2</v>
      </c>
      <c r="PE22" s="21">
        <v>4.9500000000000002E-2</v>
      </c>
      <c r="PF22" s="21">
        <v>4.9599999999999998E-2</v>
      </c>
      <c r="PG22" s="21">
        <v>5.0299999999999997E-2</v>
      </c>
      <c r="PH22" s="21">
        <v>5.0299999999999997E-2</v>
      </c>
      <c r="PI22" s="21">
        <v>4.9299999999999997E-2</v>
      </c>
      <c r="PJ22" s="21">
        <v>5.11E-2</v>
      </c>
      <c r="PK22" s="21">
        <v>4.9200000000000001E-2</v>
      </c>
      <c r="PL22" s="21">
        <v>4.99E-2</v>
      </c>
      <c r="PM22" s="21">
        <v>5.3900000000000003E-2</v>
      </c>
      <c r="PN22" s="21">
        <v>5.3699999999999998E-2</v>
      </c>
      <c r="PO22" s="21">
        <v>5.11E-2</v>
      </c>
      <c r="PP22" s="21">
        <v>4.99E-2</v>
      </c>
      <c r="PQ22" s="21">
        <v>5.3600000000000002E-2</v>
      </c>
      <c r="PR22" s="21">
        <v>5.3699999999999998E-2</v>
      </c>
      <c r="PS22" s="21">
        <v>5.2600000000000001E-2</v>
      </c>
      <c r="PT22" s="21">
        <v>5.1700000000000003E-2</v>
      </c>
      <c r="PU22" s="21">
        <v>5.3400000000000003E-2</v>
      </c>
      <c r="PV22" s="21">
        <v>5.3400000000000003E-2</v>
      </c>
      <c r="PW22" s="21">
        <v>5.2900000000000003E-2</v>
      </c>
      <c r="PX22" s="21">
        <v>5.3199999999999997E-2</v>
      </c>
      <c r="PY22" s="21">
        <v>5.5500000000000001E-2</v>
      </c>
      <c r="PZ22" s="21">
        <v>5.4300000000000001E-2</v>
      </c>
      <c r="QA22" s="21">
        <v>5.3400000000000003E-2</v>
      </c>
      <c r="QB22" s="21">
        <v>5.3400000000000003E-2</v>
      </c>
      <c r="QC22" s="21">
        <v>5.4899999999999997E-2</v>
      </c>
      <c r="QD22" s="21">
        <v>5.28E-2</v>
      </c>
      <c r="QE22" s="21">
        <v>5.1900000000000002E-2</v>
      </c>
      <c r="QF22" s="21">
        <v>5.2999999999999999E-2</v>
      </c>
      <c r="QG22" s="21">
        <v>5.16E-2</v>
      </c>
      <c r="QH22" s="21">
        <v>5.3600000000000002E-2</v>
      </c>
      <c r="QI22" s="21">
        <v>5.2999999999999999E-2</v>
      </c>
      <c r="QJ22" s="21">
        <v>5.3600000000000002E-2</v>
      </c>
      <c r="QK22" s="21">
        <v>5.3400000000000003E-2</v>
      </c>
      <c r="QL22" s="21">
        <v>5.5199999999999999E-2</v>
      </c>
      <c r="QM22" s="21">
        <v>5.3900000000000003E-2</v>
      </c>
      <c r="QN22" s="21">
        <v>5.5E-2</v>
      </c>
      <c r="QO22" s="21">
        <v>5.3100000000000001E-2</v>
      </c>
      <c r="QP22" s="21">
        <v>5.4100000000000002E-2</v>
      </c>
      <c r="QQ22" s="21">
        <v>5.4199999999999998E-2</v>
      </c>
      <c r="QR22" s="21">
        <v>5.6099999999999997E-2</v>
      </c>
      <c r="QS22" s="21">
        <v>5.3699999999999998E-2</v>
      </c>
      <c r="QT22" s="21">
        <v>5.28E-2</v>
      </c>
      <c r="QU22" s="21">
        <v>5.3499999999999999E-2</v>
      </c>
      <c r="QV22" s="21">
        <v>5.5500000000000001E-2</v>
      </c>
      <c r="QW22" s="21">
        <v>5.3400000000000003E-2</v>
      </c>
      <c r="QX22" s="21">
        <v>5.3600000000000002E-2</v>
      </c>
      <c r="QY22" s="21">
        <v>5.2299999999999999E-2</v>
      </c>
      <c r="QZ22" s="21">
        <v>5.33E-2</v>
      </c>
      <c r="RA22" s="21">
        <v>5.4300000000000001E-2</v>
      </c>
      <c r="RB22" s="21">
        <v>5.3600000000000002E-2</v>
      </c>
      <c r="RC22" s="21">
        <v>5.2299999999999999E-2</v>
      </c>
      <c r="RD22" s="21">
        <v>5.4399999999999997E-2</v>
      </c>
      <c r="RE22" s="21">
        <v>5.33E-2</v>
      </c>
      <c r="RF22" s="21">
        <v>5.1299999999999998E-2</v>
      </c>
      <c r="RG22" s="21">
        <v>5.3900000000000003E-2</v>
      </c>
      <c r="RH22" s="21">
        <v>5.2900000000000003E-2</v>
      </c>
      <c r="RI22" s="21">
        <v>5.3999999999999999E-2</v>
      </c>
      <c r="RJ22" s="21">
        <v>5.21E-2</v>
      </c>
      <c r="RK22" s="21">
        <v>5.1700000000000003E-2</v>
      </c>
      <c r="RL22" s="21">
        <v>5.16E-2</v>
      </c>
      <c r="RM22" s="21">
        <v>0.05</v>
      </c>
      <c r="RN22" s="21">
        <v>5.0799999999999998E-2</v>
      </c>
      <c r="RO22" s="21">
        <v>5.16E-2</v>
      </c>
      <c r="RP22" s="21">
        <v>5.2699999999999997E-2</v>
      </c>
      <c r="RQ22" s="21">
        <v>5.1700000000000003E-2</v>
      </c>
      <c r="RR22" s="21">
        <v>5.0999999999999997E-2</v>
      </c>
      <c r="RS22" s="21">
        <v>5.3199999999999997E-2</v>
      </c>
      <c r="RT22" s="21">
        <v>5.2299999999999999E-2</v>
      </c>
      <c r="RU22" s="21">
        <v>5.2600000000000001E-2</v>
      </c>
      <c r="RV22" s="21">
        <v>5.0799999999999998E-2</v>
      </c>
      <c r="RW22" s="21">
        <v>5.11E-2</v>
      </c>
      <c r="RX22" s="21">
        <v>5.2200000000000003E-2</v>
      </c>
      <c r="RY22" s="21">
        <v>5.1999999999999998E-2</v>
      </c>
      <c r="RZ22" s="21">
        <v>5.1499999999999997E-2</v>
      </c>
      <c r="SA22" s="21">
        <v>5.11E-2</v>
      </c>
      <c r="SB22" s="21">
        <v>5.1900000000000002E-2</v>
      </c>
      <c r="SC22" s="21">
        <v>5.1200000000000002E-2</v>
      </c>
      <c r="SD22" s="21">
        <v>5.1700000000000003E-2</v>
      </c>
      <c r="SE22" s="21">
        <v>5.0500000000000003E-2</v>
      </c>
      <c r="SF22" s="21">
        <v>5.1799999999999999E-2</v>
      </c>
      <c r="SG22" s="21">
        <v>5.57E-2</v>
      </c>
      <c r="SH22" s="21">
        <v>5.0700000000000002E-2</v>
      </c>
    </row>
    <row r="23" spans="1:502" x14ac:dyDescent="0.25">
      <c r="A23" s="20" t="s">
        <v>51</v>
      </c>
      <c r="B23" s="21">
        <v>1.2630999999999999</v>
      </c>
      <c r="C23" s="21">
        <v>1.2465999999999999</v>
      </c>
      <c r="D23" s="21">
        <v>1.2350000000000001</v>
      </c>
      <c r="E23" s="21">
        <v>1.2291000000000001</v>
      </c>
      <c r="F23" s="21">
        <v>1.2208000000000001</v>
      </c>
      <c r="G23" s="21">
        <v>1.2171000000000001</v>
      </c>
      <c r="H23" s="21">
        <v>1.2164999999999999</v>
      </c>
      <c r="I23" s="21">
        <v>1.2170000000000001</v>
      </c>
      <c r="J23" s="21">
        <v>1.2166999999999999</v>
      </c>
      <c r="K23" s="21">
        <v>1.2188000000000001</v>
      </c>
      <c r="L23" s="21">
        <v>1.2212000000000001</v>
      </c>
      <c r="M23" s="21">
        <v>1.2253000000000001</v>
      </c>
      <c r="N23" s="21">
        <v>1.2304999999999999</v>
      </c>
      <c r="O23" s="21">
        <v>1.2363999999999999</v>
      </c>
      <c r="P23" s="21">
        <v>1.2412000000000001</v>
      </c>
      <c r="Q23" s="21">
        <v>1.2502</v>
      </c>
      <c r="R23" s="21">
        <v>1.2589999999999999</v>
      </c>
      <c r="S23" s="21">
        <v>1.2665</v>
      </c>
      <c r="T23" s="21">
        <v>1.2801</v>
      </c>
      <c r="U23" s="21">
        <v>1.2939000000000001</v>
      </c>
      <c r="V23" s="21">
        <v>1.3097000000000001</v>
      </c>
      <c r="W23" s="21">
        <v>1.325</v>
      </c>
      <c r="X23" s="21">
        <v>1.3431</v>
      </c>
      <c r="Y23" s="21">
        <v>1.3663000000000001</v>
      </c>
      <c r="Z23" s="21">
        <v>1.3900999999999999</v>
      </c>
      <c r="AA23" s="21">
        <v>1.4092</v>
      </c>
      <c r="AB23" s="21">
        <v>1.4319</v>
      </c>
      <c r="AC23" s="21">
        <v>1.4509000000000001</v>
      </c>
      <c r="AD23" s="21">
        <v>1.4772000000000001</v>
      </c>
      <c r="AE23" s="21">
        <v>1.5068999999999999</v>
      </c>
      <c r="AF23" s="21">
        <v>1.5347999999999999</v>
      </c>
      <c r="AG23" s="21">
        <v>1.5573999999999999</v>
      </c>
      <c r="AH23" s="21">
        <v>1.5932999999999999</v>
      </c>
      <c r="AI23" s="21">
        <v>1.6274</v>
      </c>
      <c r="AJ23" s="21">
        <v>1.6558999999999999</v>
      </c>
      <c r="AK23" s="21">
        <v>1.6886000000000001</v>
      </c>
      <c r="AL23" s="21">
        <v>1.7202</v>
      </c>
      <c r="AM23" s="21">
        <v>1.7589999999999999</v>
      </c>
      <c r="AN23" s="21">
        <v>1.7907999999999999</v>
      </c>
      <c r="AO23" s="21">
        <v>1.8183</v>
      </c>
      <c r="AP23" s="21">
        <v>1.8523000000000001</v>
      </c>
      <c r="AQ23" s="21">
        <v>1.883</v>
      </c>
      <c r="AR23" s="21">
        <v>1.9178999999999999</v>
      </c>
      <c r="AS23" s="21">
        <v>1.9458</v>
      </c>
      <c r="AT23" s="21">
        <v>1.9822</v>
      </c>
      <c r="AU23" s="21">
        <v>2.0042</v>
      </c>
      <c r="AV23" s="21">
        <v>2.0299</v>
      </c>
      <c r="AW23" s="21">
        <v>2.0512999999999999</v>
      </c>
      <c r="AX23" s="21">
        <v>2.0695999999999999</v>
      </c>
      <c r="AY23" s="21">
        <v>2.0905</v>
      </c>
      <c r="AZ23" s="21">
        <v>2.0966</v>
      </c>
      <c r="BA23" s="21">
        <v>2.1093999999999999</v>
      </c>
      <c r="BB23" s="21">
        <v>2.1118999999999999</v>
      </c>
      <c r="BC23" s="21">
        <v>2.1183999999999998</v>
      </c>
      <c r="BD23" s="21">
        <v>2.1145999999999998</v>
      </c>
      <c r="BE23" s="21">
        <v>2.1032999999999999</v>
      </c>
      <c r="BF23" s="21">
        <v>2.1006</v>
      </c>
      <c r="BG23" s="21">
        <v>2.0869</v>
      </c>
      <c r="BH23" s="21">
        <v>2.0762</v>
      </c>
      <c r="BI23" s="21">
        <v>2.0468999999999999</v>
      </c>
      <c r="BJ23" s="21">
        <v>2.0219</v>
      </c>
      <c r="BK23" s="21">
        <v>1.9888999999999999</v>
      </c>
      <c r="BL23" s="21">
        <v>1.9655</v>
      </c>
      <c r="BM23" s="21">
        <v>1.9225000000000001</v>
      </c>
      <c r="BN23" s="21">
        <v>1.8795999999999999</v>
      </c>
      <c r="BO23" s="21">
        <v>1.8315999999999999</v>
      </c>
      <c r="BP23" s="21">
        <v>1.7751999999999999</v>
      </c>
      <c r="BQ23" s="21">
        <v>1.72</v>
      </c>
      <c r="BR23" s="21">
        <v>1.6489</v>
      </c>
      <c r="BS23" s="21">
        <v>1.5898000000000001</v>
      </c>
      <c r="BT23" s="21">
        <v>1.5378000000000001</v>
      </c>
      <c r="BU23" s="21">
        <v>1.4531000000000001</v>
      </c>
      <c r="BV23" s="21">
        <v>1.3822000000000001</v>
      </c>
      <c r="BW23" s="21">
        <v>1.3136000000000001</v>
      </c>
      <c r="BX23" s="21">
        <v>1.2485999999999999</v>
      </c>
      <c r="BY23" s="21">
        <v>1.1815</v>
      </c>
      <c r="BZ23" s="21">
        <v>1.1246</v>
      </c>
      <c r="CA23" s="21">
        <v>1.0679000000000001</v>
      </c>
      <c r="CB23" s="21">
        <v>1.0129999999999999</v>
      </c>
      <c r="CC23" s="21">
        <v>0.9516</v>
      </c>
      <c r="CD23" s="21">
        <v>0.88329999999999997</v>
      </c>
      <c r="CE23" s="21">
        <v>0.8145</v>
      </c>
      <c r="CF23" s="21">
        <v>0.75860000000000005</v>
      </c>
      <c r="CG23" s="21">
        <v>0.70220000000000005</v>
      </c>
      <c r="CH23" s="21">
        <v>0.6542</v>
      </c>
      <c r="CI23" s="21">
        <v>0.60880000000000001</v>
      </c>
      <c r="CJ23" s="21">
        <v>0.55459999999999998</v>
      </c>
      <c r="CK23" s="21">
        <v>0.50980000000000003</v>
      </c>
      <c r="CL23" s="21">
        <v>0.4582</v>
      </c>
      <c r="CM23" s="21">
        <v>0.42159999999999997</v>
      </c>
      <c r="CN23" s="21">
        <v>0.38429999999999997</v>
      </c>
      <c r="CO23" s="21">
        <v>0.35170000000000001</v>
      </c>
      <c r="CP23" s="21">
        <v>0.32269999999999999</v>
      </c>
      <c r="CQ23" s="21">
        <v>0.29930000000000001</v>
      </c>
      <c r="CR23" s="21">
        <v>0.27239999999999998</v>
      </c>
      <c r="CS23" s="21">
        <v>0.2419</v>
      </c>
      <c r="CT23" s="21">
        <v>0.2225</v>
      </c>
      <c r="CU23" s="21">
        <v>0.20280000000000001</v>
      </c>
      <c r="CV23" s="21">
        <v>0.18729999999999999</v>
      </c>
      <c r="CW23" s="21">
        <v>0.17219999999999999</v>
      </c>
      <c r="CX23" s="21">
        <v>0.15820000000000001</v>
      </c>
      <c r="CY23" s="21">
        <v>0.14460000000000001</v>
      </c>
      <c r="CZ23" s="21">
        <v>0.13270000000000001</v>
      </c>
      <c r="DA23" s="21">
        <v>0.12509999999999999</v>
      </c>
      <c r="DB23" s="21">
        <v>0.1166</v>
      </c>
      <c r="DC23" s="21">
        <v>0.10979999999999999</v>
      </c>
      <c r="DD23" s="21">
        <v>0.10489999999999999</v>
      </c>
      <c r="DE23" s="21">
        <v>0.1008</v>
      </c>
      <c r="DF23" s="21">
        <v>9.5500000000000002E-2</v>
      </c>
      <c r="DG23" s="21">
        <v>9.11E-2</v>
      </c>
      <c r="DH23" s="21">
        <v>8.8099999999999998E-2</v>
      </c>
      <c r="DI23" s="21">
        <v>8.6199999999999999E-2</v>
      </c>
      <c r="DJ23" s="21">
        <v>8.3400000000000002E-2</v>
      </c>
      <c r="DK23" s="21">
        <v>8.1900000000000001E-2</v>
      </c>
      <c r="DL23" s="21">
        <v>7.9000000000000001E-2</v>
      </c>
      <c r="DM23" s="21">
        <v>7.7100000000000002E-2</v>
      </c>
      <c r="DN23" s="21">
        <v>7.5800000000000006E-2</v>
      </c>
      <c r="DO23" s="21">
        <v>7.4899999999999994E-2</v>
      </c>
      <c r="DP23" s="21">
        <v>7.2700000000000001E-2</v>
      </c>
      <c r="DQ23" s="21">
        <v>7.2400000000000006E-2</v>
      </c>
      <c r="DR23" s="21">
        <v>7.1099999999999997E-2</v>
      </c>
      <c r="DS23" s="21">
        <v>7.1099999999999997E-2</v>
      </c>
      <c r="DT23" s="21">
        <v>6.93E-2</v>
      </c>
      <c r="DU23" s="21">
        <v>6.8400000000000002E-2</v>
      </c>
      <c r="DV23" s="21">
        <v>6.8199999999999997E-2</v>
      </c>
      <c r="DW23" s="21">
        <v>6.7500000000000004E-2</v>
      </c>
      <c r="DX23" s="21">
        <v>6.6500000000000004E-2</v>
      </c>
      <c r="DY23" s="21">
        <v>6.5699999999999995E-2</v>
      </c>
      <c r="DZ23" s="21">
        <v>6.6000000000000003E-2</v>
      </c>
      <c r="EA23" s="21">
        <v>6.4500000000000002E-2</v>
      </c>
      <c r="EB23" s="21">
        <v>6.2700000000000006E-2</v>
      </c>
      <c r="EC23" s="21">
        <v>6.3200000000000006E-2</v>
      </c>
      <c r="ED23" s="21">
        <v>6.3399999999999998E-2</v>
      </c>
      <c r="EE23" s="21">
        <v>6.2899999999999998E-2</v>
      </c>
      <c r="EF23" s="21">
        <v>6.2100000000000002E-2</v>
      </c>
      <c r="EG23" s="21">
        <v>6.1100000000000002E-2</v>
      </c>
      <c r="EH23" s="21">
        <v>6.0900000000000003E-2</v>
      </c>
      <c r="EI23" s="21">
        <v>6.0299999999999999E-2</v>
      </c>
      <c r="EJ23" s="21">
        <v>6.0299999999999999E-2</v>
      </c>
      <c r="EK23" s="21">
        <v>5.9200000000000003E-2</v>
      </c>
      <c r="EL23" s="21">
        <v>5.8599999999999999E-2</v>
      </c>
      <c r="EM23" s="21">
        <v>5.8099999999999999E-2</v>
      </c>
      <c r="EN23" s="21">
        <v>5.6899999999999999E-2</v>
      </c>
      <c r="EO23" s="21">
        <v>5.6800000000000003E-2</v>
      </c>
      <c r="EP23" s="21">
        <v>5.6500000000000002E-2</v>
      </c>
      <c r="EQ23" s="21">
        <v>5.67E-2</v>
      </c>
      <c r="ER23" s="21">
        <v>5.6399999999999999E-2</v>
      </c>
      <c r="ES23" s="21">
        <v>5.5199999999999999E-2</v>
      </c>
      <c r="ET23" s="21">
        <v>5.5500000000000001E-2</v>
      </c>
      <c r="EU23" s="21">
        <v>5.57E-2</v>
      </c>
      <c r="EV23" s="21">
        <v>5.4399999999999997E-2</v>
      </c>
      <c r="EW23" s="21">
        <v>5.4899999999999997E-2</v>
      </c>
      <c r="EX23" s="21">
        <v>5.4600000000000003E-2</v>
      </c>
      <c r="EY23" s="21">
        <v>5.33E-2</v>
      </c>
      <c r="EZ23" s="21">
        <v>5.3400000000000003E-2</v>
      </c>
      <c r="FA23" s="21">
        <v>5.33E-2</v>
      </c>
      <c r="FB23" s="21">
        <v>5.3999999999999999E-2</v>
      </c>
      <c r="FC23" s="21">
        <v>5.21E-2</v>
      </c>
      <c r="FD23" s="21">
        <v>5.1999999999999998E-2</v>
      </c>
      <c r="FE23" s="21">
        <v>5.1799999999999999E-2</v>
      </c>
      <c r="FF23" s="21">
        <v>5.2200000000000003E-2</v>
      </c>
      <c r="FG23" s="21">
        <v>5.21E-2</v>
      </c>
      <c r="FH23" s="21">
        <v>5.0799999999999998E-2</v>
      </c>
      <c r="FI23" s="21">
        <v>5.11E-2</v>
      </c>
      <c r="FJ23" s="21">
        <v>5.1799999999999999E-2</v>
      </c>
      <c r="FK23" s="21">
        <v>5.0599999999999999E-2</v>
      </c>
      <c r="FL23" s="21">
        <v>4.9500000000000002E-2</v>
      </c>
      <c r="FM23" s="21">
        <v>5.0299999999999997E-2</v>
      </c>
      <c r="FN23" s="21">
        <v>4.99E-2</v>
      </c>
      <c r="FO23" s="21">
        <v>4.82E-2</v>
      </c>
      <c r="FP23" s="21">
        <v>4.8800000000000003E-2</v>
      </c>
      <c r="FQ23" s="21">
        <v>4.99E-2</v>
      </c>
      <c r="FR23" s="21">
        <v>4.9299999999999997E-2</v>
      </c>
      <c r="FS23" s="21">
        <v>4.8800000000000003E-2</v>
      </c>
      <c r="FT23" s="21">
        <v>4.8300000000000003E-2</v>
      </c>
      <c r="FU23" s="21">
        <v>4.9399999999999999E-2</v>
      </c>
      <c r="FV23" s="21">
        <v>4.9500000000000002E-2</v>
      </c>
      <c r="FW23" s="21">
        <v>4.8000000000000001E-2</v>
      </c>
      <c r="FX23" s="21">
        <v>4.7800000000000002E-2</v>
      </c>
      <c r="FY23" s="21">
        <v>4.8800000000000003E-2</v>
      </c>
      <c r="FZ23" s="21">
        <v>4.82E-2</v>
      </c>
      <c r="GA23" s="21">
        <v>4.7600000000000003E-2</v>
      </c>
      <c r="GB23" s="21">
        <v>4.8000000000000001E-2</v>
      </c>
      <c r="GC23" s="21">
        <v>4.8000000000000001E-2</v>
      </c>
      <c r="GD23" s="21">
        <v>4.8000000000000001E-2</v>
      </c>
      <c r="GE23" s="21">
        <v>4.8099999999999997E-2</v>
      </c>
      <c r="GF23" s="21">
        <v>4.7399999999999998E-2</v>
      </c>
      <c r="GG23" s="21">
        <v>4.7699999999999999E-2</v>
      </c>
      <c r="GH23" s="21">
        <v>4.65E-2</v>
      </c>
      <c r="GI23" s="21">
        <v>4.7E-2</v>
      </c>
      <c r="GJ23" s="21">
        <v>4.7E-2</v>
      </c>
      <c r="GK23" s="21">
        <v>4.6800000000000001E-2</v>
      </c>
      <c r="GL23" s="21">
        <v>4.5999999999999999E-2</v>
      </c>
      <c r="GM23" s="21">
        <v>4.6199999999999998E-2</v>
      </c>
      <c r="GN23" s="21">
        <v>4.65E-2</v>
      </c>
      <c r="GO23" s="21">
        <v>4.6399999999999997E-2</v>
      </c>
      <c r="GP23" s="21">
        <v>4.5699999999999998E-2</v>
      </c>
      <c r="GQ23" s="21">
        <v>4.5900000000000003E-2</v>
      </c>
      <c r="GR23" s="21">
        <v>4.5499999999999999E-2</v>
      </c>
      <c r="GS23" s="21">
        <v>4.58E-2</v>
      </c>
      <c r="GT23" s="21">
        <v>4.5999999999999999E-2</v>
      </c>
      <c r="GU23" s="21">
        <v>4.5699999999999998E-2</v>
      </c>
      <c r="GV23" s="21">
        <v>4.5499999999999999E-2</v>
      </c>
      <c r="GW23" s="21">
        <v>4.48E-2</v>
      </c>
      <c r="GX23" s="21">
        <v>4.4900000000000002E-2</v>
      </c>
      <c r="GY23" s="21">
        <v>4.4600000000000001E-2</v>
      </c>
      <c r="GZ23" s="21">
        <v>4.53E-2</v>
      </c>
      <c r="HA23" s="21">
        <v>4.5900000000000003E-2</v>
      </c>
      <c r="HB23" s="21">
        <v>4.4699999999999997E-2</v>
      </c>
      <c r="HC23" s="21">
        <v>4.4200000000000003E-2</v>
      </c>
      <c r="HD23" s="21">
        <v>4.4999999999999998E-2</v>
      </c>
      <c r="HE23" s="21">
        <v>4.53E-2</v>
      </c>
      <c r="HF23" s="21">
        <v>4.4999999999999998E-2</v>
      </c>
      <c r="HG23" s="21">
        <v>4.48E-2</v>
      </c>
      <c r="HH23" s="21">
        <v>4.53E-2</v>
      </c>
      <c r="HI23" s="21">
        <v>4.4200000000000003E-2</v>
      </c>
      <c r="HJ23" s="21">
        <v>4.3999999999999997E-2</v>
      </c>
      <c r="HK23" s="21">
        <v>4.5499999999999999E-2</v>
      </c>
      <c r="HL23" s="21">
        <v>4.48E-2</v>
      </c>
      <c r="HM23" s="21">
        <v>4.3099999999999999E-2</v>
      </c>
      <c r="HN23" s="21">
        <v>4.4699999999999997E-2</v>
      </c>
      <c r="HO23" s="21">
        <v>4.4900000000000002E-2</v>
      </c>
      <c r="HP23" s="21">
        <v>4.3999999999999997E-2</v>
      </c>
      <c r="HQ23" s="21">
        <v>4.4900000000000002E-2</v>
      </c>
      <c r="HR23" s="21">
        <v>4.4699999999999997E-2</v>
      </c>
      <c r="HS23" s="21">
        <v>4.4999999999999998E-2</v>
      </c>
      <c r="HT23" s="21">
        <v>4.3799999999999999E-2</v>
      </c>
      <c r="HU23" s="21">
        <v>4.4200000000000003E-2</v>
      </c>
      <c r="HV23" s="21">
        <v>4.5100000000000001E-2</v>
      </c>
      <c r="HW23" s="21">
        <v>4.48E-2</v>
      </c>
      <c r="HX23" s="21">
        <v>4.4299999999999999E-2</v>
      </c>
      <c r="HY23" s="21">
        <v>4.53E-2</v>
      </c>
      <c r="HZ23" s="21">
        <v>4.53E-2</v>
      </c>
      <c r="IA23" s="21">
        <v>4.4699999999999997E-2</v>
      </c>
      <c r="IB23" s="21">
        <v>4.48E-2</v>
      </c>
      <c r="IC23" s="21">
        <v>4.5100000000000001E-2</v>
      </c>
      <c r="ID23" s="21">
        <v>4.4699999999999997E-2</v>
      </c>
      <c r="IE23" s="21">
        <v>4.5199999999999997E-2</v>
      </c>
      <c r="IF23" s="21">
        <v>4.4499999999999998E-2</v>
      </c>
      <c r="IG23" s="21">
        <v>4.4900000000000002E-2</v>
      </c>
      <c r="IH23" s="21">
        <v>4.48E-2</v>
      </c>
      <c r="II23" s="21">
        <v>4.4699999999999997E-2</v>
      </c>
      <c r="IJ23" s="21">
        <v>4.4600000000000001E-2</v>
      </c>
      <c r="IK23" s="21">
        <v>4.4400000000000002E-2</v>
      </c>
      <c r="IL23" s="21">
        <v>4.4699999999999997E-2</v>
      </c>
      <c r="IM23" s="21">
        <v>4.4699999999999997E-2</v>
      </c>
      <c r="IN23" s="21">
        <v>4.3900000000000002E-2</v>
      </c>
      <c r="IO23" s="21">
        <v>4.3900000000000002E-2</v>
      </c>
      <c r="IP23" s="21">
        <v>4.4499999999999998E-2</v>
      </c>
      <c r="IQ23" s="21">
        <v>4.5499999999999999E-2</v>
      </c>
      <c r="IR23" s="21">
        <v>4.4999999999999998E-2</v>
      </c>
      <c r="IS23" s="21">
        <v>4.4900000000000002E-2</v>
      </c>
      <c r="IT23" s="21">
        <v>4.4499999999999998E-2</v>
      </c>
      <c r="IU23" s="21">
        <v>4.4900000000000002E-2</v>
      </c>
      <c r="IV23" s="21">
        <v>4.4999999999999998E-2</v>
      </c>
      <c r="IW23" s="21">
        <v>4.4200000000000003E-2</v>
      </c>
      <c r="IX23" s="21">
        <v>4.4400000000000002E-2</v>
      </c>
      <c r="IY23" s="21">
        <v>4.5199999999999997E-2</v>
      </c>
      <c r="IZ23" s="21">
        <v>4.4600000000000001E-2</v>
      </c>
      <c r="JA23" s="21">
        <v>4.3099999999999999E-2</v>
      </c>
      <c r="JB23" s="21">
        <v>4.4299999999999999E-2</v>
      </c>
      <c r="JC23" s="21">
        <v>4.4600000000000001E-2</v>
      </c>
      <c r="JD23" s="21">
        <v>4.36E-2</v>
      </c>
      <c r="JE23" s="21">
        <v>4.4299999999999999E-2</v>
      </c>
      <c r="JF23" s="21">
        <v>4.58E-2</v>
      </c>
      <c r="JG23" s="21">
        <v>4.4999999999999998E-2</v>
      </c>
      <c r="JH23" s="21">
        <v>4.5999999999999999E-2</v>
      </c>
      <c r="JI23" s="21">
        <v>4.4200000000000003E-2</v>
      </c>
      <c r="JJ23" s="21">
        <v>4.5199999999999997E-2</v>
      </c>
      <c r="JK23" s="21">
        <v>4.4499999999999998E-2</v>
      </c>
      <c r="JL23" s="21">
        <v>4.48E-2</v>
      </c>
      <c r="JM23" s="21">
        <v>4.3799999999999999E-2</v>
      </c>
      <c r="JN23" s="21">
        <v>4.4299999999999999E-2</v>
      </c>
      <c r="JO23" s="21">
        <v>4.6399999999999997E-2</v>
      </c>
      <c r="JP23" s="21">
        <v>4.53E-2</v>
      </c>
      <c r="JQ23" s="21">
        <v>4.4400000000000002E-2</v>
      </c>
      <c r="JR23" s="21">
        <v>4.4400000000000002E-2</v>
      </c>
      <c r="JS23" s="21">
        <v>4.5100000000000001E-2</v>
      </c>
      <c r="JT23" s="21">
        <v>4.58E-2</v>
      </c>
      <c r="JU23" s="21">
        <v>4.4600000000000001E-2</v>
      </c>
      <c r="JV23" s="21">
        <v>4.4999999999999998E-2</v>
      </c>
      <c r="JW23" s="21">
        <v>4.4499999999999998E-2</v>
      </c>
      <c r="JX23" s="21">
        <v>4.5400000000000003E-2</v>
      </c>
      <c r="JY23" s="21">
        <v>4.4699999999999997E-2</v>
      </c>
      <c r="JZ23" s="21">
        <v>4.3999999999999997E-2</v>
      </c>
      <c r="KA23" s="21">
        <v>4.48E-2</v>
      </c>
      <c r="KB23" s="21">
        <v>4.4400000000000002E-2</v>
      </c>
      <c r="KC23" s="21">
        <v>4.4999999999999998E-2</v>
      </c>
      <c r="KD23" s="21">
        <v>4.4400000000000002E-2</v>
      </c>
      <c r="KE23" s="21">
        <v>4.4200000000000003E-2</v>
      </c>
      <c r="KF23" s="21">
        <v>4.5100000000000001E-2</v>
      </c>
      <c r="KG23" s="21">
        <v>4.6199999999999998E-2</v>
      </c>
      <c r="KH23" s="21">
        <v>4.4499999999999998E-2</v>
      </c>
      <c r="KI23" s="21">
        <v>4.4600000000000001E-2</v>
      </c>
      <c r="KJ23" s="21">
        <v>4.3900000000000002E-2</v>
      </c>
      <c r="KK23" s="21">
        <v>4.5400000000000003E-2</v>
      </c>
      <c r="KL23" s="21">
        <v>4.4400000000000002E-2</v>
      </c>
      <c r="KM23" s="21">
        <v>4.4299999999999999E-2</v>
      </c>
      <c r="KN23" s="21">
        <v>4.41E-2</v>
      </c>
      <c r="KO23" s="21">
        <v>4.5499999999999999E-2</v>
      </c>
      <c r="KP23" s="21">
        <v>4.4499999999999998E-2</v>
      </c>
      <c r="KQ23" s="21">
        <v>4.3200000000000002E-2</v>
      </c>
      <c r="KR23" s="21">
        <v>4.4499999999999998E-2</v>
      </c>
      <c r="KS23" s="21">
        <v>4.4299999999999999E-2</v>
      </c>
      <c r="KT23" s="21">
        <v>4.4600000000000001E-2</v>
      </c>
      <c r="KU23" s="21">
        <v>4.4499999999999998E-2</v>
      </c>
      <c r="KV23" s="21">
        <v>4.41E-2</v>
      </c>
      <c r="KW23" s="21">
        <v>4.3999999999999997E-2</v>
      </c>
      <c r="KX23" s="21">
        <v>4.6300000000000001E-2</v>
      </c>
      <c r="KY23" s="21">
        <v>4.4600000000000001E-2</v>
      </c>
      <c r="KZ23" s="21">
        <v>4.3999999999999997E-2</v>
      </c>
      <c r="LA23" s="21">
        <v>4.53E-2</v>
      </c>
      <c r="LB23" s="21">
        <v>4.4900000000000002E-2</v>
      </c>
      <c r="LC23" s="21">
        <v>4.3999999999999997E-2</v>
      </c>
      <c r="LD23" s="21">
        <v>4.3900000000000002E-2</v>
      </c>
      <c r="LE23" s="21">
        <v>4.4699999999999997E-2</v>
      </c>
      <c r="LF23" s="21">
        <v>4.4499999999999998E-2</v>
      </c>
      <c r="LG23" s="21">
        <v>4.3099999999999999E-2</v>
      </c>
      <c r="LH23" s="21">
        <v>4.4400000000000002E-2</v>
      </c>
      <c r="LI23" s="21">
        <v>4.82E-2</v>
      </c>
      <c r="LJ23" s="21">
        <v>4.5400000000000003E-2</v>
      </c>
      <c r="LK23" s="21">
        <v>4.41E-2</v>
      </c>
      <c r="LL23" s="21">
        <v>4.5999999999999999E-2</v>
      </c>
      <c r="LM23" s="21">
        <v>4.6199999999999998E-2</v>
      </c>
      <c r="LN23" s="21">
        <v>4.3499999999999997E-2</v>
      </c>
      <c r="LO23" s="21">
        <v>4.3700000000000003E-2</v>
      </c>
      <c r="LP23" s="21">
        <v>4.41E-2</v>
      </c>
      <c r="LQ23" s="21">
        <v>4.3400000000000001E-2</v>
      </c>
      <c r="LR23" s="21">
        <v>4.3299999999999998E-2</v>
      </c>
      <c r="LS23" s="21">
        <v>4.3900000000000002E-2</v>
      </c>
      <c r="LT23" s="21">
        <v>4.3900000000000002E-2</v>
      </c>
      <c r="LU23" s="21">
        <v>4.3900000000000002E-2</v>
      </c>
      <c r="LV23" s="21">
        <v>4.2500000000000003E-2</v>
      </c>
      <c r="LW23" s="21">
        <v>4.3499999999999997E-2</v>
      </c>
      <c r="LX23" s="21">
        <v>4.2599999999999999E-2</v>
      </c>
      <c r="LY23" s="21">
        <v>3.8899999999999997E-2</v>
      </c>
      <c r="LZ23" s="21">
        <v>4.0899999999999999E-2</v>
      </c>
      <c r="MA23" s="21">
        <v>4.0500000000000001E-2</v>
      </c>
      <c r="MB23" s="21">
        <v>4.2500000000000003E-2</v>
      </c>
      <c r="MC23" s="21">
        <v>4.2900000000000001E-2</v>
      </c>
      <c r="MD23" s="21">
        <v>4.1300000000000003E-2</v>
      </c>
      <c r="ME23" s="21">
        <v>4.1500000000000002E-2</v>
      </c>
      <c r="MF23" s="21">
        <v>4.3700000000000003E-2</v>
      </c>
      <c r="MG23" s="21">
        <v>4.1300000000000003E-2</v>
      </c>
      <c r="MH23" s="21">
        <v>3.8899999999999997E-2</v>
      </c>
      <c r="MI23" s="21">
        <v>4.1599999999999998E-2</v>
      </c>
      <c r="MJ23" s="21">
        <v>4.2299999999999997E-2</v>
      </c>
      <c r="MK23" s="21">
        <v>4.1799999999999997E-2</v>
      </c>
      <c r="ML23" s="21">
        <v>3.9699999999999999E-2</v>
      </c>
      <c r="MM23" s="21">
        <v>3.9800000000000002E-2</v>
      </c>
      <c r="MN23" s="21">
        <v>4.2200000000000001E-2</v>
      </c>
      <c r="MO23" s="21">
        <v>4.2200000000000001E-2</v>
      </c>
      <c r="MP23" s="21">
        <v>4.0399999999999998E-2</v>
      </c>
      <c r="MQ23" s="21">
        <v>4.1700000000000001E-2</v>
      </c>
      <c r="MR23" s="21">
        <v>4.2999999999999997E-2</v>
      </c>
      <c r="MS23" s="21">
        <v>4.1599999999999998E-2</v>
      </c>
      <c r="MT23" s="21">
        <v>4.1599999999999998E-2</v>
      </c>
      <c r="MU23" s="21">
        <v>4.1300000000000003E-2</v>
      </c>
      <c r="MV23" s="21">
        <v>4.2599999999999999E-2</v>
      </c>
      <c r="MW23" s="21">
        <v>4.2500000000000003E-2</v>
      </c>
      <c r="MX23" s="21">
        <v>4.1799999999999997E-2</v>
      </c>
      <c r="MY23" s="21">
        <v>4.1599999999999998E-2</v>
      </c>
      <c r="MZ23" s="21">
        <v>4.2799999999999998E-2</v>
      </c>
      <c r="NA23" s="21">
        <v>4.1599999999999998E-2</v>
      </c>
      <c r="NB23" s="21">
        <v>4.1500000000000002E-2</v>
      </c>
      <c r="NC23" s="21">
        <v>4.3200000000000002E-2</v>
      </c>
      <c r="ND23" s="21">
        <v>4.24E-2</v>
      </c>
      <c r="NE23" s="21">
        <v>4.3700000000000003E-2</v>
      </c>
      <c r="NF23" s="21">
        <v>4.1700000000000001E-2</v>
      </c>
      <c r="NG23" s="21">
        <v>4.1599999999999998E-2</v>
      </c>
      <c r="NH23" s="21">
        <v>4.3799999999999999E-2</v>
      </c>
      <c r="NI23" s="21">
        <v>4.2700000000000002E-2</v>
      </c>
      <c r="NJ23" s="21">
        <v>4.1300000000000003E-2</v>
      </c>
      <c r="NK23" s="21">
        <v>4.1000000000000002E-2</v>
      </c>
      <c r="NL23" s="21">
        <v>4.1500000000000002E-2</v>
      </c>
      <c r="NM23" s="21">
        <v>4.36E-2</v>
      </c>
      <c r="NN23" s="21">
        <v>4.1399999999999999E-2</v>
      </c>
      <c r="NO23" s="21">
        <v>4.0599999999999997E-2</v>
      </c>
      <c r="NP23" s="21">
        <v>4.2599999999999999E-2</v>
      </c>
      <c r="NQ23" s="21">
        <v>4.3700000000000003E-2</v>
      </c>
      <c r="NR23" s="21">
        <v>4.2599999999999999E-2</v>
      </c>
      <c r="NS23" s="21">
        <v>4.2299999999999997E-2</v>
      </c>
      <c r="NT23" s="21">
        <v>4.2500000000000003E-2</v>
      </c>
      <c r="NU23" s="21">
        <v>4.2500000000000003E-2</v>
      </c>
      <c r="NV23" s="21">
        <v>4.0899999999999999E-2</v>
      </c>
      <c r="NW23" s="21">
        <v>4.1500000000000002E-2</v>
      </c>
      <c r="NX23" s="21">
        <v>4.1000000000000002E-2</v>
      </c>
      <c r="NY23" s="21">
        <v>4.3999999999999997E-2</v>
      </c>
      <c r="NZ23" s="21">
        <v>4.2500000000000003E-2</v>
      </c>
      <c r="OA23" s="21">
        <v>4.19E-2</v>
      </c>
      <c r="OB23" s="21">
        <v>4.1099999999999998E-2</v>
      </c>
      <c r="OC23" s="21">
        <v>4.36E-2</v>
      </c>
      <c r="OD23" s="21">
        <v>4.0899999999999999E-2</v>
      </c>
      <c r="OE23" s="21">
        <v>4.0399999999999998E-2</v>
      </c>
      <c r="OF23" s="21">
        <v>4.3499999999999997E-2</v>
      </c>
      <c r="OG23" s="21">
        <v>4.1500000000000002E-2</v>
      </c>
      <c r="OH23" s="21">
        <v>4.0599999999999997E-2</v>
      </c>
      <c r="OI23" s="21">
        <v>4.2999999999999997E-2</v>
      </c>
      <c r="OJ23" s="21">
        <v>4.1700000000000001E-2</v>
      </c>
      <c r="OK23" s="21">
        <v>4.2999999999999997E-2</v>
      </c>
      <c r="OL23" s="21">
        <v>4.2299999999999997E-2</v>
      </c>
      <c r="OM23" s="21">
        <v>4.1599999999999998E-2</v>
      </c>
      <c r="ON23" s="21">
        <v>4.1599999999999998E-2</v>
      </c>
      <c r="OO23" s="21">
        <v>4.1700000000000001E-2</v>
      </c>
      <c r="OP23" s="21">
        <v>4.0899999999999999E-2</v>
      </c>
      <c r="OQ23" s="21">
        <v>4.2299999999999997E-2</v>
      </c>
      <c r="OR23" s="21">
        <v>4.2299999999999997E-2</v>
      </c>
      <c r="OS23" s="21">
        <v>4.1700000000000001E-2</v>
      </c>
      <c r="OT23" s="21">
        <v>0.04</v>
      </c>
      <c r="OU23" s="21">
        <v>4.3400000000000001E-2</v>
      </c>
      <c r="OV23" s="21">
        <v>4.3400000000000001E-2</v>
      </c>
      <c r="OW23" s="21">
        <v>4.2000000000000003E-2</v>
      </c>
      <c r="OX23" s="21">
        <v>4.2900000000000001E-2</v>
      </c>
      <c r="OY23" s="21">
        <v>4.3900000000000002E-2</v>
      </c>
      <c r="OZ23" s="21">
        <v>4.58E-2</v>
      </c>
      <c r="PA23" s="21">
        <v>4.24E-2</v>
      </c>
      <c r="PB23" s="21">
        <v>4.5100000000000001E-2</v>
      </c>
      <c r="PC23" s="21">
        <v>4.4499999999999998E-2</v>
      </c>
      <c r="PD23" s="21">
        <v>4.4299999999999999E-2</v>
      </c>
      <c r="PE23" s="21">
        <v>4.3999999999999997E-2</v>
      </c>
      <c r="PF23" s="21">
        <v>4.6699999999999998E-2</v>
      </c>
      <c r="PG23" s="21">
        <v>4.3400000000000001E-2</v>
      </c>
      <c r="PH23" s="21">
        <v>4.53E-2</v>
      </c>
      <c r="PI23" s="21">
        <v>4.36E-2</v>
      </c>
      <c r="PJ23" s="21">
        <v>4.5199999999999997E-2</v>
      </c>
      <c r="PK23" s="21">
        <v>4.48E-2</v>
      </c>
      <c r="PL23" s="21">
        <v>4.5199999999999997E-2</v>
      </c>
      <c r="PM23" s="21">
        <v>4.5699999999999998E-2</v>
      </c>
      <c r="PN23" s="21">
        <v>4.7399999999999998E-2</v>
      </c>
      <c r="PO23" s="21">
        <v>4.6100000000000002E-2</v>
      </c>
      <c r="PP23" s="21">
        <v>4.4699999999999997E-2</v>
      </c>
      <c r="PQ23" s="21">
        <v>4.5999999999999999E-2</v>
      </c>
      <c r="PR23" s="21">
        <v>4.7800000000000002E-2</v>
      </c>
      <c r="PS23" s="21">
        <v>4.6300000000000001E-2</v>
      </c>
      <c r="PT23" s="21">
        <v>4.7899999999999998E-2</v>
      </c>
      <c r="PU23" s="21">
        <v>4.9000000000000002E-2</v>
      </c>
      <c r="PV23" s="21">
        <v>4.7300000000000002E-2</v>
      </c>
      <c r="PW23" s="21">
        <v>4.8099999999999997E-2</v>
      </c>
      <c r="PX23" s="21">
        <v>4.7800000000000002E-2</v>
      </c>
      <c r="PY23" s="21">
        <v>5.1799999999999999E-2</v>
      </c>
      <c r="PZ23" s="21">
        <v>5.04E-2</v>
      </c>
      <c r="QA23" s="21">
        <v>4.7699999999999999E-2</v>
      </c>
      <c r="QB23" s="21">
        <v>4.87E-2</v>
      </c>
      <c r="QC23" s="21">
        <v>5.0099999999999999E-2</v>
      </c>
      <c r="QD23" s="21">
        <v>4.6800000000000001E-2</v>
      </c>
      <c r="QE23" s="21">
        <v>4.82E-2</v>
      </c>
      <c r="QF23" s="21">
        <v>4.9599999999999998E-2</v>
      </c>
      <c r="QG23" s="21">
        <v>4.8599999999999997E-2</v>
      </c>
      <c r="QH23" s="21">
        <v>4.7300000000000002E-2</v>
      </c>
      <c r="QI23" s="21">
        <v>4.5999999999999999E-2</v>
      </c>
      <c r="QJ23" s="21">
        <v>4.9200000000000001E-2</v>
      </c>
      <c r="QK23" s="21">
        <v>4.7800000000000002E-2</v>
      </c>
      <c r="QL23" s="21">
        <v>5.0099999999999999E-2</v>
      </c>
      <c r="QM23" s="21">
        <v>4.8500000000000001E-2</v>
      </c>
      <c r="QN23" s="21">
        <v>5.0500000000000003E-2</v>
      </c>
      <c r="QO23" s="21">
        <v>4.8300000000000003E-2</v>
      </c>
      <c r="QP23" s="21">
        <v>4.5400000000000003E-2</v>
      </c>
      <c r="QQ23" s="21">
        <v>4.8599999999999997E-2</v>
      </c>
      <c r="QR23" s="21">
        <v>5.0999999999999997E-2</v>
      </c>
      <c r="QS23" s="21">
        <v>4.8500000000000001E-2</v>
      </c>
      <c r="QT23" s="21">
        <v>4.8000000000000001E-2</v>
      </c>
      <c r="QU23" s="21">
        <v>4.8399999999999999E-2</v>
      </c>
      <c r="QV23" s="21">
        <v>5.16E-2</v>
      </c>
      <c r="QW23" s="21">
        <v>4.8399999999999999E-2</v>
      </c>
      <c r="QX23" s="21">
        <v>4.82E-2</v>
      </c>
      <c r="QY23" s="21">
        <v>4.7500000000000001E-2</v>
      </c>
      <c r="QZ23" s="21">
        <v>4.7699999999999999E-2</v>
      </c>
      <c r="RA23" s="21">
        <v>4.9599999999999998E-2</v>
      </c>
      <c r="RB23" s="21">
        <v>4.7899999999999998E-2</v>
      </c>
      <c r="RC23" s="21">
        <v>4.5499999999999999E-2</v>
      </c>
      <c r="RD23" s="21">
        <v>4.7800000000000002E-2</v>
      </c>
      <c r="RE23" s="21">
        <v>4.8599999999999997E-2</v>
      </c>
      <c r="RF23" s="21">
        <v>4.5900000000000003E-2</v>
      </c>
      <c r="RG23" s="21">
        <v>4.5699999999999998E-2</v>
      </c>
      <c r="RH23" s="21">
        <v>4.9299999999999997E-2</v>
      </c>
      <c r="RI23" s="21">
        <v>4.7399999999999998E-2</v>
      </c>
      <c r="RJ23" s="21">
        <v>4.58E-2</v>
      </c>
      <c r="RK23" s="21">
        <v>4.7500000000000001E-2</v>
      </c>
      <c r="RL23" s="21">
        <v>4.7800000000000002E-2</v>
      </c>
      <c r="RM23" s="21">
        <v>4.7899999999999998E-2</v>
      </c>
      <c r="RN23" s="21">
        <v>4.5600000000000002E-2</v>
      </c>
      <c r="RO23" s="21">
        <v>4.7399999999999998E-2</v>
      </c>
      <c r="RP23" s="21">
        <v>4.7899999999999998E-2</v>
      </c>
      <c r="RQ23" s="21">
        <v>4.6600000000000003E-2</v>
      </c>
      <c r="RR23" s="21">
        <v>4.6399999999999997E-2</v>
      </c>
      <c r="RS23" s="21">
        <v>4.7500000000000001E-2</v>
      </c>
      <c r="RT23" s="21">
        <v>4.8000000000000001E-2</v>
      </c>
      <c r="RU23" s="21">
        <v>4.7800000000000002E-2</v>
      </c>
      <c r="RV23" s="21">
        <v>4.7899999999999998E-2</v>
      </c>
      <c r="RW23" s="21">
        <v>4.3400000000000001E-2</v>
      </c>
      <c r="RX23" s="21">
        <v>4.7199999999999999E-2</v>
      </c>
      <c r="RY23" s="21">
        <v>4.7899999999999998E-2</v>
      </c>
      <c r="RZ23" s="21">
        <v>4.4699999999999997E-2</v>
      </c>
      <c r="SA23" s="21">
        <v>4.6300000000000001E-2</v>
      </c>
      <c r="SB23" s="21">
        <v>4.7100000000000003E-2</v>
      </c>
      <c r="SC23" s="21">
        <v>4.82E-2</v>
      </c>
      <c r="SD23" s="21">
        <v>4.1500000000000002E-2</v>
      </c>
      <c r="SE23" s="21">
        <v>4.6399999999999997E-2</v>
      </c>
      <c r="SF23" s="21">
        <v>4.6699999999999998E-2</v>
      </c>
      <c r="SG23" s="21">
        <v>5.1400000000000001E-2</v>
      </c>
      <c r="SH23" s="21">
        <v>4.7500000000000001E-2</v>
      </c>
    </row>
    <row r="24" spans="1:502" x14ac:dyDescent="0.25">
      <c r="A24" s="20" t="s">
        <v>52</v>
      </c>
      <c r="B24" s="21">
        <v>1.2725</v>
      </c>
      <c r="C24" s="21">
        <v>1.2547999999999999</v>
      </c>
      <c r="D24" s="21">
        <v>1.2476</v>
      </c>
      <c r="E24" s="21">
        <v>1.2383999999999999</v>
      </c>
      <c r="F24" s="21">
        <v>1.2307999999999999</v>
      </c>
      <c r="G24" s="21">
        <v>1.2262999999999999</v>
      </c>
      <c r="H24" s="21">
        <v>1.2253000000000001</v>
      </c>
      <c r="I24" s="21">
        <v>1.2255</v>
      </c>
      <c r="J24" s="21">
        <v>1.2234</v>
      </c>
      <c r="K24" s="21">
        <v>1.2234</v>
      </c>
      <c r="L24" s="21">
        <v>1.2275</v>
      </c>
      <c r="M24" s="21">
        <v>1.2310000000000001</v>
      </c>
      <c r="N24" s="21">
        <v>1.2365999999999999</v>
      </c>
      <c r="O24" s="21">
        <v>1.2406999999999999</v>
      </c>
      <c r="P24" s="21">
        <v>1.2474000000000001</v>
      </c>
      <c r="Q24" s="21">
        <v>1.2553000000000001</v>
      </c>
      <c r="R24" s="21">
        <v>1.2637</v>
      </c>
      <c r="S24" s="21">
        <v>1.272</v>
      </c>
      <c r="T24" s="21">
        <v>1.2815000000000001</v>
      </c>
      <c r="U24" s="21">
        <v>1.2984</v>
      </c>
      <c r="V24" s="21">
        <v>1.3157000000000001</v>
      </c>
      <c r="W24" s="21">
        <v>1.3303</v>
      </c>
      <c r="X24" s="21">
        <v>1.3451</v>
      </c>
      <c r="Y24" s="21">
        <v>1.3714999999999999</v>
      </c>
      <c r="Z24" s="21">
        <v>1.393</v>
      </c>
      <c r="AA24" s="21">
        <v>1.4105000000000001</v>
      </c>
      <c r="AB24" s="21">
        <v>1.4341999999999999</v>
      </c>
      <c r="AC24" s="21">
        <v>1.4574</v>
      </c>
      <c r="AD24" s="21">
        <v>1.4814000000000001</v>
      </c>
      <c r="AE24" s="21">
        <v>1.5052000000000001</v>
      </c>
      <c r="AF24" s="21">
        <v>1.5377000000000001</v>
      </c>
      <c r="AG24" s="21">
        <v>1.5725</v>
      </c>
      <c r="AH24" s="21">
        <v>1.5998000000000001</v>
      </c>
      <c r="AI24" s="21">
        <v>1.6283000000000001</v>
      </c>
      <c r="AJ24" s="21">
        <v>1.6638999999999999</v>
      </c>
      <c r="AK24" s="21">
        <v>1.6987000000000001</v>
      </c>
      <c r="AL24" s="21">
        <v>1.7287999999999999</v>
      </c>
      <c r="AM24" s="21">
        <v>1.7613000000000001</v>
      </c>
      <c r="AN24" s="21">
        <v>1.7963</v>
      </c>
      <c r="AO24" s="21">
        <v>1.8368</v>
      </c>
      <c r="AP24" s="21">
        <v>1.8625</v>
      </c>
      <c r="AQ24" s="21">
        <v>1.8923000000000001</v>
      </c>
      <c r="AR24" s="21">
        <v>1.927</v>
      </c>
      <c r="AS24" s="21">
        <v>1.9659</v>
      </c>
      <c r="AT24" s="21">
        <v>1.9905999999999999</v>
      </c>
      <c r="AU24" s="21">
        <v>2.0207999999999999</v>
      </c>
      <c r="AV24" s="21">
        <v>2.0423</v>
      </c>
      <c r="AW24" s="21">
        <v>2.0699000000000001</v>
      </c>
      <c r="AX24" s="21">
        <v>2.0907</v>
      </c>
      <c r="AY24" s="21">
        <v>2.1038999999999999</v>
      </c>
      <c r="AZ24" s="21">
        <v>2.1086999999999998</v>
      </c>
      <c r="BA24" s="21">
        <v>2.1259000000000001</v>
      </c>
      <c r="BB24" s="21">
        <v>2.1374</v>
      </c>
      <c r="BC24" s="21">
        <v>2.1505000000000001</v>
      </c>
      <c r="BD24" s="21">
        <v>2.133</v>
      </c>
      <c r="BE24" s="21">
        <v>2.1206</v>
      </c>
      <c r="BF24" s="21">
        <v>2.1175999999999999</v>
      </c>
      <c r="BG24" s="21">
        <v>2.1118999999999999</v>
      </c>
      <c r="BH24" s="21">
        <v>2.0956999999999999</v>
      </c>
      <c r="BI24" s="21">
        <v>2.0651999999999999</v>
      </c>
      <c r="BJ24" s="21">
        <v>2.0417000000000001</v>
      </c>
      <c r="BK24" s="21">
        <v>2.0142000000000002</v>
      </c>
      <c r="BL24" s="21">
        <v>1.9875</v>
      </c>
      <c r="BM24" s="21">
        <v>1.9478</v>
      </c>
      <c r="BN24" s="21">
        <v>1.901</v>
      </c>
      <c r="BO24" s="21">
        <v>1.8478000000000001</v>
      </c>
      <c r="BP24" s="21">
        <v>1.794</v>
      </c>
      <c r="BQ24" s="21">
        <v>1.7412000000000001</v>
      </c>
      <c r="BR24" s="21">
        <v>1.6662999999999999</v>
      </c>
      <c r="BS24" s="21">
        <v>1.6041000000000001</v>
      </c>
      <c r="BT24" s="21">
        <v>1.5435000000000001</v>
      </c>
      <c r="BU24" s="21">
        <v>1.4743999999999999</v>
      </c>
      <c r="BV24" s="21">
        <v>1.3952</v>
      </c>
      <c r="BW24" s="21">
        <v>1.3323</v>
      </c>
      <c r="BX24" s="21">
        <v>1.2608999999999999</v>
      </c>
      <c r="BY24" s="21">
        <v>1.194</v>
      </c>
      <c r="BZ24" s="21">
        <v>1.1322000000000001</v>
      </c>
      <c r="CA24" s="21">
        <v>1.075</v>
      </c>
      <c r="CB24" s="21">
        <v>1.0206999999999999</v>
      </c>
      <c r="CC24" s="21">
        <v>0.95809999999999995</v>
      </c>
      <c r="CD24" s="21">
        <v>0.88529999999999998</v>
      </c>
      <c r="CE24" s="21">
        <v>0.8216</v>
      </c>
      <c r="CF24" s="21">
        <v>0.76119999999999999</v>
      </c>
      <c r="CG24" s="21">
        <v>0.70509999999999995</v>
      </c>
      <c r="CH24" s="21">
        <v>0.65359999999999996</v>
      </c>
      <c r="CI24" s="21">
        <v>0.60770000000000002</v>
      </c>
      <c r="CJ24" s="21">
        <v>0.56079999999999997</v>
      </c>
      <c r="CK24" s="21">
        <v>0.50890000000000002</v>
      </c>
      <c r="CL24" s="21">
        <v>0.45669999999999999</v>
      </c>
      <c r="CM24" s="21">
        <v>0.42499999999999999</v>
      </c>
      <c r="CN24" s="21">
        <v>0.38540000000000002</v>
      </c>
      <c r="CO24" s="21">
        <v>0.35210000000000002</v>
      </c>
      <c r="CP24" s="21">
        <v>0.318</v>
      </c>
      <c r="CQ24" s="21">
        <v>0.29680000000000001</v>
      </c>
      <c r="CR24" s="21">
        <v>0.26600000000000001</v>
      </c>
      <c r="CS24" s="21">
        <v>0.24049999999999999</v>
      </c>
      <c r="CT24" s="21">
        <v>0.2198</v>
      </c>
      <c r="CU24" s="21">
        <v>0.20039999999999999</v>
      </c>
      <c r="CV24" s="21">
        <v>0.18329999999999999</v>
      </c>
      <c r="CW24" s="21">
        <v>0.1673</v>
      </c>
      <c r="CX24" s="21">
        <v>0.15310000000000001</v>
      </c>
      <c r="CY24" s="21">
        <v>0.14069999999999999</v>
      </c>
      <c r="CZ24" s="21">
        <v>0.1275</v>
      </c>
      <c r="DA24" s="21">
        <v>0.12039999999999999</v>
      </c>
      <c r="DB24" s="21">
        <v>0.112</v>
      </c>
      <c r="DC24" s="21">
        <v>0.1056</v>
      </c>
      <c r="DD24" s="21">
        <v>0.1004</v>
      </c>
      <c r="DE24" s="21">
        <v>9.69E-2</v>
      </c>
      <c r="DF24" s="21">
        <v>9.1200000000000003E-2</v>
      </c>
      <c r="DG24" s="21">
        <v>8.6900000000000005E-2</v>
      </c>
      <c r="DH24" s="21">
        <v>8.4900000000000003E-2</v>
      </c>
      <c r="DI24" s="21">
        <v>8.1600000000000006E-2</v>
      </c>
      <c r="DJ24" s="21">
        <v>7.8600000000000003E-2</v>
      </c>
      <c r="DK24" s="21">
        <v>7.7600000000000002E-2</v>
      </c>
      <c r="DL24" s="21">
        <v>7.5700000000000003E-2</v>
      </c>
      <c r="DM24" s="21">
        <v>7.3400000000000007E-2</v>
      </c>
      <c r="DN24" s="21">
        <v>7.2099999999999997E-2</v>
      </c>
      <c r="DO24" s="21">
        <v>7.1099999999999997E-2</v>
      </c>
      <c r="DP24" s="21">
        <v>6.9400000000000003E-2</v>
      </c>
      <c r="DQ24" s="21">
        <v>6.93E-2</v>
      </c>
      <c r="DR24" s="21">
        <v>6.8199999999999997E-2</v>
      </c>
      <c r="DS24" s="21">
        <v>6.7599999999999993E-2</v>
      </c>
      <c r="DT24" s="21">
        <v>6.7100000000000007E-2</v>
      </c>
      <c r="DU24" s="21">
        <v>6.6199999999999995E-2</v>
      </c>
      <c r="DV24" s="21">
        <v>6.5000000000000002E-2</v>
      </c>
      <c r="DW24" s="21">
        <v>6.4899999999999999E-2</v>
      </c>
      <c r="DX24" s="21">
        <v>6.3500000000000001E-2</v>
      </c>
      <c r="DY24" s="21">
        <v>6.2199999999999998E-2</v>
      </c>
      <c r="DZ24" s="21">
        <v>6.3600000000000004E-2</v>
      </c>
      <c r="EA24" s="21">
        <v>6.1899999999999997E-2</v>
      </c>
      <c r="EB24" s="21">
        <v>6.0299999999999999E-2</v>
      </c>
      <c r="EC24" s="21">
        <v>6.0600000000000001E-2</v>
      </c>
      <c r="ED24" s="21">
        <v>6.1199999999999997E-2</v>
      </c>
      <c r="EE24" s="21">
        <v>6.0100000000000001E-2</v>
      </c>
      <c r="EF24" s="21">
        <v>6.0100000000000001E-2</v>
      </c>
      <c r="EG24" s="21">
        <v>5.9299999999999999E-2</v>
      </c>
      <c r="EH24" s="21">
        <v>5.9400000000000001E-2</v>
      </c>
      <c r="EI24" s="21">
        <v>5.8299999999999998E-2</v>
      </c>
      <c r="EJ24" s="21">
        <v>5.8200000000000002E-2</v>
      </c>
      <c r="EK24" s="21">
        <v>5.6800000000000003E-2</v>
      </c>
      <c r="EL24" s="21">
        <v>5.6899999999999999E-2</v>
      </c>
      <c r="EM24" s="21">
        <v>5.57E-2</v>
      </c>
      <c r="EN24" s="21">
        <v>5.5199999999999999E-2</v>
      </c>
      <c r="EO24" s="21">
        <v>5.57E-2</v>
      </c>
      <c r="EP24" s="21">
        <v>5.5800000000000002E-2</v>
      </c>
      <c r="EQ24" s="21">
        <v>5.4899999999999997E-2</v>
      </c>
      <c r="ER24" s="21">
        <v>5.5500000000000001E-2</v>
      </c>
      <c r="ES24" s="21">
        <v>5.4699999999999999E-2</v>
      </c>
      <c r="ET24" s="21">
        <v>5.4699999999999999E-2</v>
      </c>
      <c r="EU24" s="21">
        <v>5.4699999999999999E-2</v>
      </c>
      <c r="EV24" s="21">
        <v>5.33E-2</v>
      </c>
      <c r="EW24" s="21">
        <v>5.3199999999999997E-2</v>
      </c>
      <c r="EX24" s="21">
        <v>5.3400000000000003E-2</v>
      </c>
      <c r="EY24" s="21">
        <v>5.2999999999999999E-2</v>
      </c>
      <c r="EZ24" s="21">
        <v>5.2999999999999999E-2</v>
      </c>
      <c r="FA24" s="21">
        <v>5.3100000000000001E-2</v>
      </c>
      <c r="FB24" s="21">
        <v>5.33E-2</v>
      </c>
      <c r="FC24" s="21">
        <v>5.1400000000000001E-2</v>
      </c>
      <c r="FD24" s="21">
        <v>5.1700000000000003E-2</v>
      </c>
      <c r="FE24" s="21">
        <v>5.1400000000000001E-2</v>
      </c>
      <c r="FF24" s="21">
        <v>5.2400000000000002E-2</v>
      </c>
      <c r="FG24" s="21">
        <v>5.2600000000000001E-2</v>
      </c>
      <c r="FH24" s="21">
        <v>5.0299999999999997E-2</v>
      </c>
      <c r="FI24" s="21">
        <v>5.0700000000000002E-2</v>
      </c>
      <c r="FJ24" s="21">
        <v>5.1900000000000002E-2</v>
      </c>
      <c r="FK24" s="21">
        <v>5.11E-2</v>
      </c>
      <c r="FL24" s="21">
        <v>4.9000000000000002E-2</v>
      </c>
      <c r="FM24" s="21">
        <v>4.99E-2</v>
      </c>
      <c r="FN24" s="21">
        <v>5.0099999999999999E-2</v>
      </c>
      <c r="FO24" s="21">
        <v>4.8000000000000001E-2</v>
      </c>
      <c r="FP24" s="21">
        <v>4.8599999999999997E-2</v>
      </c>
      <c r="FQ24" s="21">
        <v>5.11E-2</v>
      </c>
      <c r="FR24" s="21">
        <v>4.9799999999999997E-2</v>
      </c>
      <c r="FS24" s="21">
        <v>4.9099999999999998E-2</v>
      </c>
      <c r="FT24" s="21">
        <v>4.8300000000000003E-2</v>
      </c>
      <c r="FU24" s="21">
        <v>4.9599999999999998E-2</v>
      </c>
      <c r="FV24" s="21">
        <v>4.9599999999999998E-2</v>
      </c>
      <c r="FW24" s="21">
        <v>4.8099999999999997E-2</v>
      </c>
      <c r="FX24" s="21">
        <v>4.82E-2</v>
      </c>
      <c r="FY24" s="21">
        <v>4.9099999999999998E-2</v>
      </c>
      <c r="FZ24" s="21">
        <v>4.9099999999999998E-2</v>
      </c>
      <c r="GA24" s="21">
        <v>4.8099999999999997E-2</v>
      </c>
      <c r="GB24" s="21">
        <v>4.8500000000000001E-2</v>
      </c>
      <c r="GC24" s="21">
        <v>4.8800000000000003E-2</v>
      </c>
      <c r="GD24" s="21">
        <v>4.8399999999999999E-2</v>
      </c>
      <c r="GE24" s="21">
        <v>4.8399999999999999E-2</v>
      </c>
      <c r="GF24" s="21">
        <v>4.7500000000000001E-2</v>
      </c>
      <c r="GG24" s="21">
        <v>4.7800000000000002E-2</v>
      </c>
      <c r="GH24" s="21">
        <v>4.7699999999999999E-2</v>
      </c>
      <c r="GI24" s="21">
        <v>4.7500000000000001E-2</v>
      </c>
      <c r="GJ24" s="21">
        <v>4.7600000000000003E-2</v>
      </c>
      <c r="GK24" s="21">
        <v>4.7699999999999999E-2</v>
      </c>
      <c r="GL24" s="21">
        <v>4.6699999999999998E-2</v>
      </c>
      <c r="GM24" s="21">
        <v>4.6800000000000001E-2</v>
      </c>
      <c r="GN24" s="21">
        <v>4.7300000000000002E-2</v>
      </c>
      <c r="GO24" s="21">
        <v>4.6800000000000001E-2</v>
      </c>
      <c r="GP24" s="21">
        <v>4.6600000000000003E-2</v>
      </c>
      <c r="GQ24" s="21">
        <v>4.6600000000000003E-2</v>
      </c>
      <c r="GR24" s="21">
        <v>4.6800000000000001E-2</v>
      </c>
      <c r="GS24" s="21">
        <v>4.6699999999999998E-2</v>
      </c>
      <c r="GT24" s="21">
        <v>4.6399999999999997E-2</v>
      </c>
      <c r="GU24" s="21">
        <v>4.6399999999999997E-2</v>
      </c>
      <c r="GV24" s="21">
        <v>4.6399999999999997E-2</v>
      </c>
      <c r="GW24" s="21">
        <v>4.5999999999999999E-2</v>
      </c>
      <c r="GX24" s="21">
        <v>4.5999999999999999E-2</v>
      </c>
      <c r="GY24" s="21">
        <v>4.5699999999999998E-2</v>
      </c>
      <c r="GZ24" s="21">
        <v>4.6199999999999998E-2</v>
      </c>
      <c r="HA24" s="21">
        <v>4.6800000000000001E-2</v>
      </c>
      <c r="HB24" s="21">
        <v>4.5699999999999998E-2</v>
      </c>
      <c r="HC24" s="21">
        <v>4.53E-2</v>
      </c>
      <c r="HD24" s="21">
        <v>4.65E-2</v>
      </c>
      <c r="HE24" s="21">
        <v>4.6199999999999998E-2</v>
      </c>
      <c r="HF24" s="21">
        <v>4.5600000000000002E-2</v>
      </c>
      <c r="HG24" s="21">
        <v>4.53E-2</v>
      </c>
      <c r="HH24" s="21">
        <v>4.5499999999999999E-2</v>
      </c>
      <c r="HI24" s="21">
        <v>4.58E-2</v>
      </c>
      <c r="HJ24" s="21">
        <v>4.53E-2</v>
      </c>
      <c r="HK24" s="21">
        <v>4.6600000000000003E-2</v>
      </c>
      <c r="HL24" s="21">
        <v>4.5600000000000002E-2</v>
      </c>
      <c r="HM24" s="21">
        <v>4.5699999999999998E-2</v>
      </c>
      <c r="HN24" s="21">
        <v>4.58E-2</v>
      </c>
      <c r="HO24" s="21">
        <v>4.5699999999999998E-2</v>
      </c>
      <c r="HP24" s="21">
        <v>4.65E-2</v>
      </c>
      <c r="HQ24" s="21">
        <v>4.6800000000000001E-2</v>
      </c>
      <c r="HR24" s="21">
        <v>4.5199999999999997E-2</v>
      </c>
      <c r="HS24" s="21">
        <v>4.5100000000000001E-2</v>
      </c>
      <c r="HT24" s="21">
        <v>4.7E-2</v>
      </c>
      <c r="HU24" s="21">
        <v>4.53E-2</v>
      </c>
      <c r="HV24" s="21">
        <v>4.5499999999999999E-2</v>
      </c>
      <c r="HW24" s="21">
        <v>4.5499999999999999E-2</v>
      </c>
      <c r="HX24" s="21">
        <v>4.5999999999999999E-2</v>
      </c>
      <c r="HY24" s="21">
        <v>4.5900000000000003E-2</v>
      </c>
      <c r="HZ24" s="21">
        <v>4.5699999999999998E-2</v>
      </c>
      <c r="IA24" s="21">
        <v>4.4499999999999998E-2</v>
      </c>
      <c r="IB24" s="21">
        <v>4.53E-2</v>
      </c>
      <c r="IC24" s="21">
        <v>4.5699999999999998E-2</v>
      </c>
      <c r="ID24" s="21">
        <v>4.48E-2</v>
      </c>
      <c r="IE24" s="21">
        <v>4.53E-2</v>
      </c>
      <c r="IF24" s="21">
        <v>4.53E-2</v>
      </c>
      <c r="IG24" s="21">
        <v>4.5199999999999997E-2</v>
      </c>
      <c r="IH24" s="21">
        <v>4.4900000000000002E-2</v>
      </c>
      <c r="II24" s="21">
        <v>4.4900000000000002E-2</v>
      </c>
      <c r="IJ24" s="21">
        <v>4.48E-2</v>
      </c>
      <c r="IK24" s="21">
        <v>4.4699999999999997E-2</v>
      </c>
      <c r="IL24" s="21">
        <v>4.5100000000000001E-2</v>
      </c>
      <c r="IM24" s="21">
        <v>4.48E-2</v>
      </c>
      <c r="IN24" s="21">
        <v>4.48E-2</v>
      </c>
      <c r="IO24" s="21">
        <v>4.4600000000000001E-2</v>
      </c>
      <c r="IP24" s="21">
        <v>4.36E-2</v>
      </c>
      <c r="IQ24" s="21">
        <v>4.4999999999999998E-2</v>
      </c>
      <c r="IR24" s="21">
        <v>4.4999999999999998E-2</v>
      </c>
      <c r="IS24" s="21">
        <v>4.5400000000000003E-2</v>
      </c>
      <c r="IT24" s="21">
        <v>4.48E-2</v>
      </c>
      <c r="IU24" s="21">
        <v>4.5199999999999997E-2</v>
      </c>
      <c r="IV24" s="21">
        <v>4.4900000000000002E-2</v>
      </c>
      <c r="IW24" s="21">
        <v>4.3400000000000001E-2</v>
      </c>
      <c r="IX24" s="21">
        <v>4.2700000000000002E-2</v>
      </c>
      <c r="IY24" s="21">
        <v>4.5100000000000001E-2</v>
      </c>
      <c r="IZ24" s="21">
        <v>4.5199999999999997E-2</v>
      </c>
      <c r="JA24" s="21">
        <v>4.4299999999999999E-2</v>
      </c>
      <c r="JB24" s="21">
        <v>4.36E-2</v>
      </c>
      <c r="JC24" s="21">
        <v>4.53E-2</v>
      </c>
      <c r="JD24" s="21">
        <v>4.5499999999999999E-2</v>
      </c>
      <c r="JE24" s="21">
        <v>4.4400000000000002E-2</v>
      </c>
      <c r="JF24" s="21">
        <v>4.4400000000000002E-2</v>
      </c>
      <c r="JG24" s="21">
        <v>4.4400000000000002E-2</v>
      </c>
      <c r="JH24" s="21">
        <v>4.6399999999999997E-2</v>
      </c>
      <c r="JI24" s="21">
        <v>4.4400000000000002E-2</v>
      </c>
      <c r="JJ24" s="21">
        <v>4.4400000000000002E-2</v>
      </c>
      <c r="JK24" s="21">
        <v>4.5100000000000001E-2</v>
      </c>
      <c r="JL24" s="21">
        <v>4.5600000000000002E-2</v>
      </c>
      <c r="JM24" s="21">
        <v>4.4200000000000003E-2</v>
      </c>
      <c r="JN24" s="21">
        <v>4.3900000000000002E-2</v>
      </c>
      <c r="JO24" s="21">
        <v>4.4699999999999997E-2</v>
      </c>
      <c r="JP24" s="21">
        <v>4.48E-2</v>
      </c>
      <c r="JQ24" s="21">
        <v>4.4299999999999999E-2</v>
      </c>
      <c r="JR24" s="21">
        <v>4.4200000000000003E-2</v>
      </c>
      <c r="JS24" s="21">
        <v>4.3099999999999999E-2</v>
      </c>
      <c r="JT24" s="21">
        <v>4.48E-2</v>
      </c>
      <c r="JU24" s="21">
        <v>4.36E-2</v>
      </c>
      <c r="JV24" s="21">
        <v>4.48E-2</v>
      </c>
      <c r="JW24" s="21">
        <v>4.3200000000000002E-2</v>
      </c>
      <c r="JX24" s="21">
        <v>4.4299999999999999E-2</v>
      </c>
      <c r="JY24" s="21">
        <v>4.4299999999999999E-2</v>
      </c>
      <c r="JZ24" s="21">
        <v>4.3700000000000003E-2</v>
      </c>
      <c r="KA24" s="21">
        <v>4.36E-2</v>
      </c>
      <c r="KB24" s="21">
        <v>4.4200000000000003E-2</v>
      </c>
      <c r="KC24" s="21">
        <v>4.48E-2</v>
      </c>
      <c r="KD24" s="21">
        <v>4.4200000000000003E-2</v>
      </c>
      <c r="KE24" s="21">
        <v>4.41E-2</v>
      </c>
      <c r="KF24" s="21">
        <v>4.3700000000000003E-2</v>
      </c>
      <c r="KG24" s="21">
        <v>4.41E-2</v>
      </c>
      <c r="KH24" s="21">
        <v>4.4400000000000002E-2</v>
      </c>
      <c r="KI24" s="21">
        <v>4.3999999999999997E-2</v>
      </c>
      <c r="KJ24" s="21">
        <v>4.3299999999999998E-2</v>
      </c>
      <c r="KK24" s="21">
        <v>4.3299999999999998E-2</v>
      </c>
      <c r="KL24" s="21">
        <v>4.3400000000000001E-2</v>
      </c>
      <c r="KM24" s="21">
        <v>4.3900000000000002E-2</v>
      </c>
      <c r="KN24" s="21">
        <v>4.3799999999999999E-2</v>
      </c>
      <c r="KO24" s="21">
        <v>4.4999999999999998E-2</v>
      </c>
      <c r="KP24" s="21">
        <v>4.3900000000000002E-2</v>
      </c>
      <c r="KQ24" s="21">
        <v>4.3799999999999999E-2</v>
      </c>
      <c r="KR24" s="21">
        <v>4.4499999999999998E-2</v>
      </c>
      <c r="KS24" s="21">
        <v>4.3999999999999997E-2</v>
      </c>
      <c r="KT24" s="21">
        <v>4.4299999999999999E-2</v>
      </c>
      <c r="KU24" s="21">
        <v>4.41E-2</v>
      </c>
      <c r="KV24" s="21">
        <v>4.36E-2</v>
      </c>
      <c r="KW24" s="21">
        <v>4.41E-2</v>
      </c>
      <c r="KX24" s="21">
        <v>4.5199999999999997E-2</v>
      </c>
      <c r="KY24" s="21">
        <v>4.3299999999999998E-2</v>
      </c>
      <c r="KZ24" s="21">
        <v>4.36E-2</v>
      </c>
      <c r="LA24" s="21">
        <v>4.5499999999999999E-2</v>
      </c>
      <c r="LB24" s="21">
        <v>4.48E-2</v>
      </c>
      <c r="LC24" s="21">
        <v>4.3799999999999999E-2</v>
      </c>
      <c r="LD24" s="21">
        <v>4.3499999999999997E-2</v>
      </c>
      <c r="LE24" s="21">
        <v>4.3900000000000002E-2</v>
      </c>
      <c r="LF24" s="21">
        <v>4.1399999999999999E-2</v>
      </c>
      <c r="LG24" s="21">
        <v>4.2500000000000003E-2</v>
      </c>
      <c r="LH24" s="21">
        <v>4.2900000000000001E-2</v>
      </c>
      <c r="LI24" s="21">
        <v>4.6899999999999997E-2</v>
      </c>
      <c r="LJ24" s="21">
        <v>4.24E-2</v>
      </c>
      <c r="LK24" s="21">
        <v>4.3700000000000003E-2</v>
      </c>
      <c r="LL24" s="21">
        <v>4.5400000000000003E-2</v>
      </c>
      <c r="LM24" s="21">
        <v>4.4999999999999998E-2</v>
      </c>
      <c r="LN24" s="21">
        <v>4.3499999999999997E-2</v>
      </c>
      <c r="LO24" s="21">
        <v>4.3400000000000001E-2</v>
      </c>
      <c r="LP24" s="21">
        <v>4.3700000000000003E-2</v>
      </c>
      <c r="LQ24" s="21">
        <v>4.3499999999999997E-2</v>
      </c>
      <c r="LR24" s="21">
        <v>4.2200000000000001E-2</v>
      </c>
      <c r="LS24" s="21">
        <v>4.2799999999999998E-2</v>
      </c>
      <c r="LT24" s="21">
        <v>4.2999999999999997E-2</v>
      </c>
      <c r="LU24" s="21">
        <v>4.3499999999999997E-2</v>
      </c>
      <c r="LV24" s="21">
        <v>4.1099999999999998E-2</v>
      </c>
      <c r="LW24" s="21">
        <v>4.2500000000000003E-2</v>
      </c>
      <c r="LX24" s="21">
        <v>4.24E-2</v>
      </c>
      <c r="LY24" s="21">
        <v>4.2299999999999997E-2</v>
      </c>
      <c r="LZ24" s="21">
        <v>4.1399999999999999E-2</v>
      </c>
      <c r="MA24" s="21">
        <v>4.1000000000000002E-2</v>
      </c>
      <c r="MB24" s="21">
        <v>4.2099999999999999E-2</v>
      </c>
      <c r="MC24" s="21">
        <v>4.2000000000000003E-2</v>
      </c>
      <c r="MD24" s="21">
        <v>4.3200000000000002E-2</v>
      </c>
      <c r="ME24" s="21">
        <v>4.07E-2</v>
      </c>
      <c r="MF24" s="21">
        <v>4.2099999999999999E-2</v>
      </c>
      <c r="MG24" s="21">
        <v>4.1500000000000002E-2</v>
      </c>
      <c r="MH24" s="21">
        <v>4.2099999999999999E-2</v>
      </c>
      <c r="MI24" s="21">
        <v>4.1300000000000003E-2</v>
      </c>
      <c r="MJ24" s="21">
        <v>4.2000000000000003E-2</v>
      </c>
      <c r="MK24" s="21">
        <v>4.24E-2</v>
      </c>
      <c r="ML24" s="21">
        <v>4.1500000000000002E-2</v>
      </c>
      <c r="MM24" s="21">
        <v>3.8199999999999998E-2</v>
      </c>
      <c r="MN24" s="21">
        <v>4.2200000000000001E-2</v>
      </c>
      <c r="MO24" s="21">
        <v>4.0599999999999997E-2</v>
      </c>
      <c r="MP24" s="21">
        <v>4.1200000000000001E-2</v>
      </c>
      <c r="MQ24" s="21">
        <v>4.0599999999999997E-2</v>
      </c>
      <c r="MR24" s="21">
        <v>4.19E-2</v>
      </c>
      <c r="MS24" s="21">
        <v>4.0899999999999999E-2</v>
      </c>
      <c r="MT24" s="21">
        <v>4.1399999999999999E-2</v>
      </c>
      <c r="MU24" s="21">
        <v>4.0300000000000002E-2</v>
      </c>
      <c r="MV24" s="21">
        <v>4.1099999999999998E-2</v>
      </c>
      <c r="MW24" s="21">
        <v>4.1200000000000001E-2</v>
      </c>
      <c r="MX24" s="21">
        <v>4.1000000000000002E-2</v>
      </c>
      <c r="MY24" s="21">
        <v>4.07E-2</v>
      </c>
      <c r="MZ24" s="21">
        <v>4.2700000000000002E-2</v>
      </c>
      <c r="NA24" s="21">
        <v>4.07E-2</v>
      </c>
      <c r="NB24" s="21">
        <v>4.0599999999999997E-2</v>
      </c>
      <c r="NC24" s="21">
        <v>4.1599999999999998E-2</v>
      </c>
      <c r="ND24" s="21">
        <v>4.1500000000000002E-2</v>
      </c>
      <c r="NE24" s="21">
        <v>4.2599999999999999E-2</v>
      </c>
      <c r="NF24" s="21">
        <v>4.1500000000000002E-2</v>
      </c>
      <c r="NG24" s="21">
        <v>3.9899999999999998E-2</v>
      </c>
      <c r="NH24" s="21">
        <v>4.3299999999999998E-2</v>
      </c>
      <c r="NI24" s="21">
        <v>4.1599999999999998E-2</v>
      </c>
      <c r="NJ24" s="21">
        <v>4.0800000000000003E-2</v>
      </c>
      <c r="NK24" s="21">
        <v>4.1099999999999998E-2</v>
      </c>
      <c r="NL24" s="21">
        <v>4.1300000000000003E-2</v>
      </c>
      <c r="NM24" s="21">
        <v>4.1300000000000003E-2</v>
      </c>
      <c r="NN24" s="21">
        <v>4.0599999999999997E-2</v>
      </c>
      <c r="NO24" s="21">
        <v>4.0399999999999998E-2</v>
      </c>
      <c r="NP24" s="21">
        <v>4.1099999999999998E-2</v>
      </c>
      <c r="NQ24" s="21">
        <v>4.2200000000000001E-2</v>
      </c>
      <c r="NR24" s="21">
        <v>4.1599999999999998E-2</v>
      </c>
      <c r="NS24" s="21">
        <v>4.1300000000000003E-2</v>
      </c>
      <c r="NT24" s="21">
        <v>4.2000000000000003E-2</v>
      </c>
      <c r="NU24" s="21">
        <v>4.1300000000000003E-2</v>
      </c>
      <c r="NV24" s="21">
        <v>3.9600000000000003E-2</v>
      </c>
      <c r="NW24" s="21">
        <v>3.78E-2</v>
      </c>
      <c r="NX24" s="21">
        <v>4.02E-2</v>
      </c>
      <c r="NY24" s="21">
        <v>4.2599999999999999E-2</v>
      </c>
      <c r="NZ24" s="21">
        <v>4.0099999999999997E-2</v>
      </c>
      <c r="OA24" s="21">
        <v>3.6700000000000003E-2</v>
      </c>
      <c r="OB24" s="21">
        <v>3.9399999999999998E-2</v>
      </c>
      <c r="OC24" s="21">
        <v>4.2099999999999999E-2</v>
      </c>
      <c r="OD24" s="21">
        <v>4.0599999999999997E-2</v>
      </c>
      <c r="OE24" s="21">
        <v>3.8899999999999997E-2</v>
      </c>
      <c r="OF24" s="21">
        <v>4.0300000000000002E-2</v>
      </c>
      <c r="OG24" s="21">
        <v>4.0599999999999997E-2</v>
      </c>
      <c r="OH24" s="21">
        <v>3.8600000000000002E-2</v>
      </c>
      <c r="OI24" s="21">
        <v>4.02E-2</v>
      </c>
      <c r="OJ24" s="21">
        <v>4.0500000000000001E-2</v>
      </c>
      <c r="OK24" s="21">
        <v>4.1500000000000002E-2</v>
      </c>
      <c r="OL24" s="21">
        <v>4.0800000000000003E-2</v>
      </c>
      <c r="OM24" s="21">
        <v>4.0399999999999998E-2</v>
      </c>
      <c r="ON24" s="21">
        <v>4.1099999999999998E-2</v>
      </c>
      <c r="OO24" s="21">
        <v>4.0899999999999999E-2</v>
      </c>
      <c r="OP24" s="21">
        <v>4.0399999999999998E-2</v>
      </c>
      <c r="OQ24" s="21">
        <v>4.24E-2</v>
      </c>
      <c r="OR24" s="21">
        <v>4.19E-2</v>
      </c>
      <c r="OS24" s="21">
        <v>4.0500000000000001E-2</v>
      </c>
      <c r="OT24" s="21">
        <v>3.8600000000000002E-2</v>
      </c>
      <c r="OU24" s="21">
        <v>4.2200000000000001E-2</v>
      </c>
      <c r="OV24" s="21">
        <v>4.24E-2</v>
      </c>
      <c r="OW24" s="21">
        <v>4.1799999999999997E-2</v>
      </c>
      <c r="OX24" s="21">
        <v>4.3400000000000001E-2</v>
      </c>
      <c r="OY24" s="21">
        <v>4.2900000000000001E-2</v>
      </c>
      <c r="OZ24" s="21">
        <v>4.2700000000000002E-2</v>
      </c>
      <c r="PA24" s="21">
        <v>4.3299999999999998E-2</v>
      </c>
      <c r="PB24" s="21">
        <v>4.3700000000000003E-2</v>
      </c>
      <c r="PC24" s="21">
        <v>4.3299999999999998E-2</v>
      </c>
      <c r="PD24" s="21">
        <v>4.3700000000000003E-2</v>
      </c>
      <c r="PE24" s="21">
        <v>4.2200000000000001E-2</v>
      </c>
      <c r="PF24" s="21">
        <v>4.2599999999999999E-2</v>
      </c>
      <c r="PG24" s="21">
        <v>4.3700000000000003E-2</v>
      </c>
      <c r="PH24" s="21">
        <v>4.3999999999999997E-2</v>
      </c>
      <c r="PI24" s="21">
        <v>4.2999999999999997E-2</v>
      </c>
      <c r="PJ24" s="21">
        <v>4.4900000000000002E-2</v>
      </c>
      <c r="PK24" s="21">
        <v>4.3700000000000003E-2</v>
      </c>
      <c r="PL24" s="21">
        <v>4.3900000000000002E-2</v>
      </c>
      <c r="PM24" s="21">
        <v>4.7899999999999998E-2</v>
      </c>
      <c r="PN24" s="21">
        <v>4.8000000000000001E-2</v>
      </c>
      <c r="PO24" s="21">
        <v>4.5400000000000003E-2</v>
      </c>
      <c r="PP24" s="21">
        <v>4.53E-2</v>
      </c>
      <c r="PQ24" s="21">
        <v>4.5699999999999998E-2</v>
      </c>
      <c r="PR24" s="21">
        <v>4.58E-2</v>
      </c>
      <c r="PS24" s="21">
        <v>4.6399999999999997E-2</v>
      </c>
      <c r="PT24" s="21">
        <v>4.6300000000000001E-2</v>
      </c>
      <c r="PU24" s="21">
        <v>4.7100000000000003E-2</v>
      </c>
      <c r="PV24" s="21">
        <v>4.58E-2</v>
      </c>
      <c r="PW24" s="21">
        <v>4.7199999999999999E-2</v>
      </c>
      <c r="PX24" s="21">
        <v>4.7100000000000003E-2</v>
      </c>
      <c r="PY24" s="21">
        <v>4.87E-2</v>
      </c>
      <c r="PZ24" s="21">
        <v>4.99E-2</v>
      </c>
      <c r="QA24" s="21">
        <v>4.6800000000000001E-2</v>
      </c>
      <c r="QB24" s="21">
        <v>4.5999999999999999E-2</v>
      </c>
      <c r="QC24" s="21">
        <v>4.9599999999999998E-2</v>
      </c>
      <c r="QD24" s="21">
        <v>4.58E-2</v>
      </c>
      <c r="QE24" s="21">
        <v>4.5199999999999997E-2</v>
      </c>
      <c r="QF24" s="21">
        <v>4.7100000000000003E-2</v>
      </c>
      <c r="QG24" s="21">
        <v>4.7100000000000003E-2</v>
      </c>
      <c r="QH24" s="21">
        <v>4.87E-2</v>
      </c>
      <c r="QI24" s="21">
        <v>4.2200000000000001E-2</v>
      </c>
      <c r="QJ24" s="21">
        <v>4.7100000000000003E-2</v>
      </c>
      <c r="QK24" s="21">
        <v>4.65E-2</v>
      </c>
      <c r="QL24" s="21">
        <v>4.8500000000000001E-2</v>
      </c>
      <c r="QM24" s="21">
        <v>4.6399999999999997E-2</v>
      </c>
      <c r="QN24" s="21">
        <v>5.0500000000000003E-2</v>
      </c>
      <c r="QO24" s="21">
        <v>4.7300000000000002E-2</v>
      </c>
      <c r="QP24" s="21">
        <v>4.5400000000000003E-2</v>
      </c>
      <c r="QQ24" s="21">
        <v>4.6600000000000003E-2</v>
      </c>
      <c r="QR24" s="21">
        <v>4.9599999999999998E-2</v>
      </c>
      <c r="QS24" s="21">
        <v>4.8500000000000001E-2</v>
      </c>
      <c r="QT24" s="21">
        <v>4.8099999999999997E-2</v>
      </c>
      <c r="QU24" s="21">
        <v>4.5999999999999999E-2</v>
      </c>
      <c r="QV24" s="21">
        <v>0.05</v>
      </c>
      <c r="QW24" s="21">
        <v>4.6899999999999997E-2</v>
      </c>
      <c r="QX24" s="21">
        <v>4.8300000000000003E-2</v>
      </c>
      <c r="QY24" s="21">
        <v>4.58E-2</v>
      </c>
      <c r="QZ24" s="21">
        <v>4.82E-2</v>
      </c>
      <c r="RA24" s="21">
        <v>4.8000000000000001E-2</v>
      </c>
      <c r="RB24" s="21">
        <v>4.8000000000000001E-2</v>
      </c>
      <c r="RC24" s="21">
        <v>4.5400000000000003E-2</v>
      </c>
      <c r="RD24" s="21">
        <v>4.7699999999999999E-2</v>
      </c>
      <c r="RE24" s="21">
        <v>4.7899999999999998E-2</v>
      </c>
      <c r="RF24" s="21">
        <v>4.4699999999999997E-2</v>
      </c>
      <c r="RG24" s="21">
        <v>4.7199999999999999E-2</v>
      </c>
      <c r="RH24" s="21">
        <v>4.5999999999999999E-2</v>
      </c>
      <c r="RI24" s="21">
        <v>4.6699999999999998E-2</v>
      </c>
      <c r="RJ24" s="21">
        <v>4.65E-2</v>
      </c>
      <c r="RK24" s="21">
        <v>4.6800000000000001E-2</v>
      </c>
      <c r="RL24" s="21">
        <v>4.7300000000000002E-2</v>
      </c>
      <c r="RM24" s="21">
        <v>4.6800000000000001E-2</v>
      </c>
      <c r="RN24" s="21">
        <v>4.5499999999999999E-2</v>
      </c>
      <c r="RO24" s="21">
        <v>4.7E-2</v>
      </c>
      <c r="RP24" s="21">
        <v>4.8800000000000003E-2</v>
      </c>
      <c r="RQ24" s="21">
        <v>4.5900000000000003E-2</v>
      </c>
      <c r="RR24" s="21">
        <v>4.5600000000000002E-2</v>
      </c>
      <c r="RS24" s="21">
        <v>4.6899999999999997E-2</v>
      </c>
      <c r="RT24" s="21">
        <v>4.48E-2</v>
      </c>
      <c r="RU24" s="21">
        <v>4.6800000000000001E-2</v>
      </c>
      <c r="RV24" s="21">
        <v>4.6399999999999997E-2</v>
      </c>
      <c r="RW24" s="21">
        <v>4.6199999999999998E-2</v>
      </c>
      <c r="RX24" s="21">
        <v>4.65E-2</v>
      </c>
      <c r="RY24" s="21">
        <v>4.5400000000000003E-2</v>
      </c>
      <c r="RZ24" s="21">
        <v>4.5999999999999999E-2</v>
      </c>
      <c r="SA24" s="21">
        <v>4.5199999999999997E-2</v>
      </c>
      <c r="SB24" s="21">
        <v>4.6800000000000001E-2</v>
      </c>
      <c r="SC24" s="21">
        <v>4.6699999999999998E-2</v>
      </c>
      <c r="SD24" s="21">
        <v>4.4200000000000003E-2</v>
      </c>
      <c r="SE24" s="21">
        <v>4.6899999999999997E-2</v>
      </c>
      <c r="SF24" s="21">
        <v>4.7800000000000002E-2</v>
      </c>
      <c r="SG24" s="21">
        <v>4.9799999999999997E-2</v>
      </c>
      <c r="SH24" s="21">
        <v>4.7899999999999998E-2</v>
      </c>
    </row>
    <row r="25" spans="1:502" x14ac:dyDescent="0.25">
      <c r="A25" s="20" t="s">
        <v>53</v>
      </c>
      <c r="B25" s="21">
        <v>1.2584</v>
      </c>
      <c r="C25" s="21">
        <v>1.2439</v>
      </c>
      <c r="D25" s="21">
        <v>1.2291000000000001</v>
      </c>
      <c r="E25" s="21">
        <v>1.2242</v>
      </c>
      <c r="F25" s="21">
        <v>1.2169000000000001</v>
      </c>
      <c r="G25" s="21">
        <v>1.2130000000000001</v>
      </c>
      <c r="H25" s="21">
        <v>1.2113</v>
      </c>
      <c r="I25" s="21">
        <v>1.2095</v>
      </c>
      <c r="J25" s="21">
        <v>1.2103999999999999</v>
      </c>
      <c r="K25" s="21">
        <v>1.2101999999999999</v>
      </c>
      <c r="L25" s="21">
        <v>1.2128000000000001</v>
      </c>
      <c r="M25" s="21">
        <v>1.2156</v>
      </c>
      <c r="N25" s="21">
        <v>1.2204999999999999</v>
      </c>
      <c r="O25" s="21">
        <v>1.2270000000000001</v>
      </c>
      <c r="P25" s="21">
        <v>1.2303999999999999</v>
      </c>
      <c r="Q25" s="21">
        <v>1.2376</v>
      </c>
      <c r="R25" s="21">
        <v>1.2471000000000001</v>
      </c>
      <c r="S25" s="21">
        <v>1.2536</v>
      </c>
      <c r="T25" s="21">
        <v>1.2649999999999999</v>
      </c>
      <c r="U25" s="21">
        <v>1.2803</v>
      </c>
      <c r="V25" s="21">
        <v>1.2944</v>
      </c>
      <c r="W25" s="21">
        <v>1.3077000000000001</v>
      </c>
      <c r="X25" s="21">
        <v>1.3253999999999999</v>
      </c>
      <c r="Y25" s="21">
        <v>1.3507</v>
      </c>
      <c r="Z25" s="21">
        <v>1.3728</v>
      </c>
      <c r="AA25" s="21">
        <v>1.3895</v>
      </c>
      <c r="AB25" s="21">
        <v>1.4108000000000001</v>
      </c>
      <c r="AC25" s="21">
        <v>1.4319999999999999</v>
      </c>
      <c r="AD25" s="21">
        <v>1.4564999999999999</v>
      </c>
      <c r="AE25" s="21">
        <v>1.4821</v>
      </c>
      <c r="AF25" s="21">
        <v>1.5135000000000001</v>
      </c>
      <c r="AG25" s="21">
        <v>1.5416000000000001</v>
      </c>
      <c r="AH25" s="21">
        <v>1.5707</v>
      </c>
      <c r="AI25" s="21">
        <v>1.601</v>
      </c>
      <c r="AJ25" s="21">
        <v>1.635</v>
      </c>
      <c r="AK25" s="21">
        <v>1.6707000000000001</v>
      </c>
      <c r="AL25" s="21">
        <v>1.6991000000000001</v>
      </c>
      <c r="AM25" s="21">
        <v>1.7294</v>
      </c>
      <c r="AN25" s="21">
        <v>1.7647999999999999</v>
      </c>
      <c r="AO25" s="21">
        <v>1.7962</v>
      </c>
      <c r="AP25" s="21">
        <v>1.8285</v>
      </c>
      <c r="AQ25" s="21">
        <v>1.8588</v>
      </c>
      <c r="AR25" s="21">
        <v>1.8904000000000001</v>
      </c>
      <c r="AS25" s="21">
        <v>1.9259999999999999</v>
      </c>
      <c r="AT25" s="21">
        <v>1.9547000000000001</v>
      </c>
      <c r="AU25" s="21">
        <v>1.9837</v>
      </c>
      <c r="AV25" s="21">
        <v>2.0038999999999998</v>
      </c>
      <c r="AW25" s="21">
        <v>2.0257000000000001</v>
      </c>
      <c r="AX25" s="21">
        <v>2.0438999999999998</v>
      </c>
      <c r="AY25" s="21">
        <v>2.0684</v>
      </c>
      <c r="AZ25" s="21">
        <v>2.0747</v>
      </c>
      <c r="BA25" s="21">
        <v>2.0836999999999999</v>
      </c>
      <c r="BB25" s="21">
        <v>2.0929000000000002</v>
      </c>
      <c r="BC25" s="21">
        <v>2.0972</v>
      </c>
      <c r="BD25" s="21">
        <v>2.0939999999999999</v>
      </c>
      <c r="BE25" s="21">
        <v>2.0834000000000001</v>
      </c>
      <c r="BF25" s="21">
        <v>2.0781000000000001</v>
      </c>
      <c r="BG25" s="21">
        <v>2.0682</v>
      </c>
      <c r="BH25" s="21">
        <v>2.0514000000000001</v>
      </c>
      <c r="BI25" s="21">
        <v>2.0247000000000002</v>
      </c>
      <c r="BJ25" s="21">
        <v>1.9977</v>
      </c>
      <c r="BK25" s="21">
        <v>1.9715</v>
      </c>
      <c r="BL25" s="21">
        <v>1.9428000000000001</v>
      </c>
      <c r="BM25" s="21">
        <v>1.9086000000000001</v>
      </c>
      <c r="BN25" s="21">
        <v>1.8655999999999999</v>
      </c>
      <c r="BO25" s="21">
        <v>1.8149999999999999</v>
      </c>
      <c r="BP25" s="21">
        <v>1.7595000000000001</v>
      </c>
      <c r="BQ25" s="21">
        <v>1.7020999999999999</v>
      </c>
      <c r="BR25" s="21">
        <v>1.6362000000000001</v>
      </c>
      <c r="BS25" s="21">
        <v>1.5788</v>
      </c>
      <c r="BT25" s="21">
        <v>1.5185999999999999</v>
      </c>
      <c r="BU25" s="21">
        <v>1.4430000000000001</v>
      </c>
      <c r="BV25" s="21">
        <v>1.3712</v>
      </c>
      <c r="BW25" s="21">
        <v>1.3053999999999999</v>
      </c>
      <c r="BX25" s="21">
        <v>1.2352000000000001</v>
      </c>
      <c r="BY25" s="21">
        <v>1.1746000000000001</v>
      </c>
      <c r="BZ25" s="21">
        <v>1.1169</v>
      </c>
      <c r="CA25" s="21">
        <v>1.0626</v>
      </c>
      <c r="CB25" s="21">
        <v>1.0044</v>
      </c>
      <c r="CC25" s="21">
        <v>0.9446</v>
      </c>
      <c r="CD25" s="21">
        <v>0.87739999999999996</v>
      </c>
      <c r="CE25" s="21">
        <v>0.8145</v>
      </c>
      <c r="CF25" s="21">
        <v>0.752</v>
      </c>
      <c r="CG25" s="21">
        <v>0.69479999999999997</v>
      </c>
      <c r="CH25" s="21">
        <v>0.64529999999999998</v>
      </c>
      <c r="CI25" s="21">
        <v>0.5927</v>
      </c>
      <c r="CJ25" s="21">
        <v>0.5514</v>
      </c>
      <c r="CK25" s="21">
        <v>0.4995</v>
      </c>
      <c r="CL25" s="21">
        <v>0.45269999999999999</v>
      </c>
      <c r="CM25" s="21">
        <v>0.41560000000000002</v>
      </c>
      <c r="CN25" s="21">
        <v>0.37769999999999998</v>
      </c>
      <c r="CO25" s="21">
        <v>0.34320000000000001</v>
      </c>
      <c r="CP25" s="21">
        <v>0.315</v>
      </c>
      <c r="CQ25" s="21">
        <v>0.29070000000000001</v>
      </c>
      <c r="CR25" s="21">
        <v>0.2626</v>
      </c>
      <c r="CS25" s="21">
        <v>0.2374</v>
      </c>
      <c r="CT25" s="21">
        <v>0.217</v>
      </c>
      <c r="CU25" s="21">
        <v>0.19919999999999999</v>
      </c>
      <c r="CV25" s="21">
        <v>0.1812</v>
      </c>
      <c r="CW25" s="21">
        <v>0.16209999999999999</v>
      </c>
      <c r="CX25" s="21">
        <v>0.14879999999999999</v>
      </c>
      <c r="CY25" s="21">
        <v>0.13669999999999999</v>
      </c>
      <c r="CZ25" s="21">
        <v>0.12720000000000001</v>
      </c>
      <c r="DA25" s="21">
        <v>0.1174</v>
      </c>
      <c r="DB25" s="21">
        <v>0.10970000000000001</v>
      </c>
      <c r="DC25" s="21">
        <v>0.1037</v>
      </c>
      <c r="DD25" s="21">
        <v>9.7500000000000003E-2</v>
      </c>
      <c r="DE25" s="21">
        <v>9.4399999999999998E-2</v>
      </c>
      <c r="DF25" s="21">
        <v>8.9200000000000002E-2</v>
      </c>
      <c r="DG25" s="21">
        <v>8.4500000000000006E-2</v>
      </c>
      <c r="DH25" s="21">
        <v>8.3000000000000004E-2</v>
      </c>
      <c r="DI25" s="21">
        <v>8.0699999999999994E-2</v>
      </c>
      <c r="DJ25" s="21">
        <v>7.8100000000000003E-2</v>
      </c>
      <c r="DK25" s="21">
        <v>7.6600000000000001E-2</v>
      </c>
      <c r="DL25" s="21">
        <v>7.4800000000000005E-2</v>
      </c>
      <c r="DM25" s="21">
        <v>7.3400000000000007E-2</v>
      </c>
      <c r="DN25" s="21">
        <v>7.2499999999999995E-2</v>
      </c>
      <c r="DO25" s="21">
        <v>6.9900000000000004E-2</v>
      </c>
      <c r="DP25" s="21">
        <v>6.93E-2</v>
      </c>
      <c r="DQ25" s="21">
        <v>6.9500000000000006E-2</v>
      </c>
      <c r="DR25" s="21">
        <v>6.7900000000000002E-2</v>
      </c>
      <c r="DS25" s="21">
        <v>6.7699999999999996E-2</v>
      </c>
      <c r="DT25" s="21">
        <v>6.5799999999999997E-2</v>
      </c>
      <c r="DU25" s="21">
        <v>6.5799999999999997E-2</v>
      </c>
      <c r="DV25" s="21">
        <v>6.5000000000000002E-2</v>
      </c>
      <c r="DW25" s="21">
        <v>6.5699999999999995E-2</v>
      </c>
      <c r="DX25" s="21">
        <v>6.4199999999999993E-2</v>
      </c>
      <c r="DY25" s="21">
        <v>6.4199999999999993E-2</v>
      </c>
      <c r="DZ25" s="21">
        <v>6.4399999999999999E-2</v>
      </c>
      <c r="EA25" s="21">
        <v>6.3600000000000004E-2</v>
      </c>
      <c r="EB25" s="21">
        <v>6.2600000000000003E-2</v>
      </c>
      <c r="EC25" s="21">
        <v>6.1899999999999997E-2</v>
      </c>
      <c r="ED25" s="21">
        <v>6.2E-2</v>
      </c>
      <c r="EE25" s="21">
        <v>6.2199999999999998E-2</v>
      </c>
      <c r="EF25" s="21">
        <v>6.1400000000000003E-2</v>
      </c>
      <c r="EG25" s="21">
        <v>6.0900000000000003E-2</v>
      </c>
      <c r="EH25" s="21">
        <v>6.0999999999999999E-2</v>
      </c>
      <c r="EI25" s="21">
        <v>5.9499999999999997E-2</v>
      </c>
      <c r="EJ25" s="21">
        <v>5.96E-2</v>
      </c>
      <c r="EK25" s="21">
        <v>5.8799999999999998E-2</v>
      </c>
      <c r="EL25" s="21">
        <v>5.8299999999999998E-2</v>
      </c>
      <c r="EM25" s="21">
        <v>5.79E-2</v>
      </c>
      <c r="EN25" s="21">
        <v>5.8000000000000003E-2</v>
      </c>
      <c r="EO25" s="21">
        <v>5.8099999999999999E-2</v>
      </c>
      <c r="EP25" s="21">
        <v>5.7500000000000002E-2</v>
      </c>
      <c r="EQ25" s="21">
        <v>5.7799999999999997E-2</v>
      </c>
      <c r="ER25" s="21">
        <v>5.7299999999999997E-2</v>
      </c>
      <c r="ES25" s="21">
        <v>5.6800000000000003E-2</v>
      </c>
      <c r="ET25" s="21">
        <v>5.6500000000000002E-2</v>
      </c>
      <c r="EU25" s="21">
        <v>5.6899999999999999E-2</v>
      </c>
      <c r="EV25" s="21">
        <v>5.6099999999999997E-2</v>
      </c>
      <c r="EW25" s="21">
        <v>5.5399999999999998E-2</v>
      </c>
      <c r="EX25" s="21">
        <v>5.4899999999999997E-2</v>
      </c>
      <c r="EY25" s="21">
        <v>5.4300000000000001E-2</v>
      </c>
      <c r="EZ25" s="21">
        <v>5.4100000000000002E-2</v>
      </c>
      <c r="FA25" s="21">
        <v>5.4600000000000003E-2</v>
      </c>
      <c r="FB25" s="21">
        <v>5.4699999999999999E-2</v>
      </c>
      <c r="FC25" s="21">
        <v>5.2499999999999998E-2</v>
      </c>
      <c r="FD25" s="21">
        <v>5.4199999999999998E-2</v>
      </c>
      <c r="FE25" s="21">
        <v>5.3100000000000001E-2</v>
      </c>
      <c r="FF25" s="21">
        <v>5.4100000000000002E-2</v>
      </c>
      <c r="FG25" s="21">
        <v>5.3400000000000003E-2</v>
      </c>
      <c r="FH25" s="21">
        <v>5.21E-2</v>
      </c>
      <c r="FI25" s="21">
        <v>5.2299999999999999E-2</v>
      </c>
      <c r="FJ25" s="21">
        <v>5.2200000000000003E-2</v>
      </c>
      <c r="FK25" s="21">
        <v>5.1299999999999998E-2</v>
      </c>
      <c r="FL25" s="21">
        <v>5.0999999999999997E-2</v>
      </c>
      <c r="FM25" s="21">
        <v>5.1200000000000002E-2</v>
      </c>
      <c r="FN25" s="21">
        <v>5.1200000000000002E-2</v>
      </c>
      <c r="FO25" s="21">
        <v>4.9099999999999998E-2</v>
      </c>
      <c r="FP25" s="21">
        <v>5.0299999999999997E-2</v>
      </c>
      <c r="FQ25" s="21">
        <v>5.1200000000000002E-2</v>
      </c>
      <c r="FR25" s="21">
        <v>5.0099999999999999E-2</v>
      </c>
      <c r="FS25" s="21">
        <v>4.9200000000000001E-2</v>
      </c>
      <c r="FT25" s="21">
        <v>4.9099999999999998E-2</v>
      </c>
      <c r="FU25" s="21">
        <v>4.9200000000000001E-2</v>
      </c>
      <c r="FV25" s="21">
        <v>4.8599999999999997E-2</v>
      </c>
      <c r="FW25" s="21">
        <v>4.7800000000000002E-2</v>
      </c>
      <c r="FX25" s="21">
        <v>4.7800000000000002E-2</v>
      </c>
      <c r="FY25" s="21">
        <v>4.8800000000000003E-2</v>
      </c>
      <c r="FZ25" s="21">
        <v>4.8000000000000001E-2</v>
      </c>
      <c r="GA25" s="21">
        <v>4.7699999999999999E-2</v>
      </c>
      <c r="GB25" s="21">
        <v>4.87E-2</v>
      </c>
      <c r="GC25" s="21">
        <v>4.8099999999999997E-2</v>
      </c>
      <c r="GD25" s="21">
        <v>4.8000000000000001E-2</v>
      </c>
      <c r="GE25" s="21">
        <v>4.7699999999999999E-2</v>
      </c>
      <c r="GF25" s="21">
        <v>4.7100000000000003E-2</v>
      </c>
      <c r="GG25" s="21">
        <v>4.7399999999999998E-2</v>
      </c>
      <c r="GH25" s="21">
        <v>4.7199999999999999E-2</v>
      </c>
      <c r="GI25" s="21">
        <v>4.7E-2</v>
      </c>
      <c r="GJ25" s="21">
        <v>4.6300000000000001E-2</v>
      </c>
      <c r="GK25" s="21">
        <v>4.6100000000000002E-2</v>
      </c>
      <c r="GL25" s="21">
        <v>4.5699999999999998E-2</v>
      </c>
      <c r="GM25" s="21">
        <v>4.5999999999999999E-2</v>
      </c>
      <c r="GN25" s="21">
        <v>4.6399999999999997E-2</v>
      </c>
      <c r="GO25" s="21">
        <v>4.5600000000000002E-2</v>
      </c>
      <c r="GP25" s="21">
        <v>4.4400000000000002E-2</v>
      </c>
      <c r="GQ25" s="21">
        <v>4.4999999999999998E-2</v>
      </c>
      <c r="GR25" s="21">
        <v>4.53E-2</v>
      </c>
      <c r="GS25" s="21">
        <v>4.53E-2</v>
      </c>
      <c r="GT25" s="21">
        <v>4.4400000000000002E-2</v>
      </c>
      <c r="GU25" s="21">
        <v>4.3799999999999999E-2</v>
      </c>
      <c r="GV25" s="21">
        <v>4.4999999999999998E-2</v>
      </c>
      <c r="GW25" s="21">
        <v>4.48E-2</v>
      </c>
      <c r="GX25" s="21">
        <v>4.4600000000000001E-2</v>
      </c>
      <c r="GY25" s="21">
        <v>4.3700000000000003E-2</v>
      </c>
      <c r="GZ25" s="21">
        <v>4.4600000000000001E-2</v>
      </c>
      <c r="HA25" s="21">
        <v>4.5100000000000001E-2</v>
      </c>
      <c r="HB25" s="21">
        <v>4.48E-2</v>
      </c>
      <c r="HC25" s="21">
        <v>4.36E-2</v>
      </c>
      <c r="HD25" s="21">
        <v>4.4499999999999998E-2</v>
      </c>
      <c r="HE25" s="21">
        <v>4.4699999999999997E-2</v>
      </c>
      <c r="HF25" s="21">
        <v>4.4699999999999997E-2</v>
      </c>
      <c r="HG25" s="21">
        <v>4.4499999999999998E-2</v>
      </c>
      <c r="HH25" s="21">
        <v>4.48E-2</v>
      </c>
      <c r="HI25" s="21">
        <v>4.4999999999999998E-2</v>
      </c>
      <c r="HJ25" s="21">
        <v>4.4299999999999999E-2</v>
      </c>
      <c r="HK25" s="21">
        <v>4.6100000000000002E-2</v>
      </c>
      <c r="HL25" s="21">
        <v>4.53E-2</v>
      </c>
      <c r="HM25" s="21">
        <v>4.58E-2</v>
      </c>
      <c r="HN25" s="21">
        <v>4.4999999999999998E-2</v>
      </c>
      <c r="HO25" s="21">
        <v>4.53E-2</v>
      </c>
      <c r="HP25" s="21">
        <v>4.5699999999999998E-2</v>
      </c>
      <c r="HQ25" s="21">
        <v>4.6899999999999997E-2</v>
      </c>
      <c r="HR25" s="21">
        <v>4.4600000000000001E-2</v>
      </c>
      <c r="HS25" s="21">
        <v>4.4900000000000002E-2</v>
      </c>
      <c r="HT25" s="21">
        <v>4.6100000000000002E-2</v>
      </c>
      <c r="HU25" s="21">
        <v>4.5100000000000001E-2</v>
      </c>
      <c r="HV25" s="21">
        <v>4.5900000000000003E-2</v>
      </c>
      <c r="HW25" s="21">
        <v>4.5600000000000002E-2</v>
      </c>
      <c r="HX25" s="21">
        <v>4.6100000000000002E-2</v>
      </c>
      <c r="HY25" s="21">
        <v>4.6100000000000002E-2</v>
      </c>
      <c r="HZ25" s="21">
        <v>4.5600000000000002E-2</v>
      </c>
      <c r="IA25" s="21">
        <v>4.5499999999999999E-2</v>
      </c>
      <c r="IB25" s="21">
        <v>4.5199999999999997E-2</v>
      </c>
      <c r="IC25" s="21">
        <v>4.65E-2</v>
      </c>
      <c r="ID25" s="21">
        <v>4.53E-2</v>
      </c>
      <c r="IE25" s="21">
        <v>4.6199999999999998E-2</v>
      </c>
      <c r="IF25" s="21">
        <v>4.53E-2</v>
      </c>
      <c r="IG25" s="21">
        <v>4.58E-2</v>
      </c>
      <c r="IH25" s="21">
        <v>4.5499999999999999E-2</v>
      </c>
      <c r="II25" s="21">
        <v>4.58E-2</v>
      </c>
      <c r="IJ25" s="21">
        <v>4.53E-2</v>
      </c>
      <c r="IK25" s="21">
        <v>4.5600000000000002E-2</v>
      </c>
      <c r="IL25" s="21">
        <v>4.5900000000000003E-2</v>
      </c>
      <c r="IM25" s="21">
        <v>4.6199999999999998E-2</v>
      </c>
      <c r="IN25" s="21">
        <v>4.5900000000000003E-2</v>
      </c>
      <c r="IO25" s="21">
        <v>4.5900000000000003E-2</v>
      </c>
      <c r="IP25" s="21">
        <v>4.5900000000000003E-2</v>
      </c>
      <c r="IQ25" s="21">
        <v>4.6899999999999997E-2</v>
      </c>
      <c r="IR25" s="21">
        <v>4.6300000000000001E-2</v>
      </c>
      <c r="IS25" s="21">
        <v>4.7199999999999999E-2</v>
      </c>
      <c r="IT25" s="21">
        <v>4.6600000000000003E-2</v>
      </c>
      <c r="IU25" s="21">
        <v>4.6399999999999997E-2</v>
      </c>
      <c r="IV25" s="21">
        <v>4.6300000000000001E-2</v>
      </c>
      <c r="IW25" s="21">
        <v>4.65E-2</v>
      </c>
      <c r="IX25" s="21">
        <v>4.6300000000000001E-2</v>
      </c>
      <c r="IY25" s="21">
        <v>4.7300000000000002E-2</v>
      </c>
      <c r="IZ25" s="21">
        <v>4.7600000000000003E-2</v>
      </c>
      <c r="JA25" s="21">
        <v>4.6699999999999998E-2</v>
      </c>
      <c r="JB25" s="21">
        <v>4.6600000000000003E-2</v>
      </c>
      <c r="JC25" s="21">
        <v>4.7600000000000003E-2</v>
      </c>
      <c r="JD25" s="21">
        <v>4.7699999999999999E-2</v>
      </c>
      <c r="JE25" s="21">
        <v>4.6199999999999998E-2</v>
      </c>
      <c r="JF25" s="21">
        <v>4.5999999999999999E-2</v>
      </c>
      <c r="JG25" s="21">
        <v>4.6300000000000001E-2</v>
      </c>
      <c r="JH25" s="21">
        <v>4.8300000000000003E-2</v>
      </c>
      <c r="JI25" s="21">
        <v>4.6800000000000001E-2</v>
      </c>
      <c r="JJ25" s="21">
        <v>4.7100000000000003E-2</v>
      </c>
      <c r="JK25" s="21">
        <v>4.6699999999999998E-2</v>
      </c>
      <c r="JL25" s="21">
        <v>4.7300000000000002E-2</v>
      </c>
      <c r="JM25" s="21">
        <v>4.5900000000000003E-2</v>
      </c>
      <c r="JN25" s="21">
        <v>4.7100000000000003E-2</v>
      </c>
      <c r="JO25" s="21">
        <v>4.8800000000000003E-2</v>
      </c>
      <c r="JP25" s="21">
        <v>4.7699999999999999E-2</v>
      </c>
      <c r="JQ25" s="21">
        <v>4.6600000000000003E-2</v>
      </c>
      <c r="JR25" s="21">
        <v>4.6600000000000003E-2</v>
      </c>
      <c r="JS25" s="21">
        <v>4.6600000000000003E-2</v>
      </c>
      <c r="JT25" s="21">
        <v>4.7500000000000001E-2</v>
      </c>
      <c r="JU25" s="21">
        <v>4.6600000000000003E-2</v>
      </c>
      <c r="JV25" s="21">
        <v>4.5900000000000003E-2</v>
      </c>
      <c r="JW25" s="21">
        <v>4.6100000000000002E-2</v>
      </c>
      <c r="JX25" s="21">
        <v>4.7800000000000002E-2</v>
      </c>
      <c r="JY25" s="21">
        <v>4.6399999999999997E-2</v>
      </c>
      <c r="JZ25" s="21">
        <v>4.6699999999999998E-2</v>
      </c>
      <c r="KA25" s="21">
        <v>4.58E-2</v>
      </c>
      <c r="KB25" s="21">
        <v>4.6199999999999998E-2</v>
      </c>
      <c r="KC25" s="21">
        <v>4.82E-2</v>
      </c>
      <c r="KD25" s="21">
        <v>4.6800000000000001E-2</v>
      </c>
      <c r="KE25" s="21">
        <v>4.65E-2</v>
      </c>
      <c r="KF25" s="21">
        <v>4.6699999999999998E-2</v>
      </c>
      <c r="KG25" s="21">
        <v>4.6899999999999997E-2</v>
      </c>
      <c r="KH25" s="21">
        <v>4.6300000000000001E-2</v>
      </c>
      <c r="KI25" s="21">
        <v>4.65E-2</v>
      </c>
      <c r="KJ25" s="21">
        <v>4.6100000000000002E-2</v>
      </c>
      <c r="KK25" s="21">
        <v>4.7E-2</v>
      </c>
      <c r="KL25" s="21">
        <v>4.6300000000000001E-2</v>
      </c>
      <c r="KM25" s="21">
        <v>4.6800000000000001E-2</v>
      </c>
      <c r="KN25" s="21">
        <v>4.6699999999999998E-2</v>
      </c>
      <c r="KO25" s="21">
        <v>4.7600000000000003E-2</v>
      </c>
      <c r="KP25" s="21">
        <v>4.5499999999999999E-2</v>
      </c>
      <c r="KQ25" s="21">
        <v>4.6399999999999997E-2</v>
      </c>
      <c r="KR25" s="21">
        <v>4.6699999999999998E-2</v>
      </c>
      <c r="KS25" s="21">
        <v>4.6399999999999997E-2</v>
      </c>
      <c r="KT25" s="21">
        <v>4.7100000000000003E-2</v>
      </c>
      <c r="KU25" s="21">
        <v>4.6600000000000003E-2</v>
      </c>
      <c r="KV25" s="21">
        <v>4.6199999999999998E-2</v>
      </c>
      <c r="KW25" s="21">
        <v>4.65E-2</v>
      </c>
      <c r="KX25" s="21">
        <v>4.6399999999999997E-2</v>
      </c>
      <c r="KY25" s="21">
        <v>4.6199999999999998E-2</v>
      </c>
      <c r="KZ25" s="21">
        <v>4.6800000000000001E-2</v>
      </c>
      <c r="LA25" s="21">
        <v>4.8099999999999997E-2</v>
      </c>
      <c r="LB25" s="21">
        <v>4.6699999999999998E-2</v>
      </c>
      <c r="LC25" s="21">
        <v>4.5999999999999999E-2</v>
      </c>
      <c r="LD25" s="21">
        <v>4.5600000000000002E-2</v>
      </c>
      <c r="LE25" s="21">
        <v>4.5900000000000003E-2</v>
      </c>
      <c r="LF25" s="21">
        <v>4.53E-2</v>
      </c>
      <c r="LG25" s="21">
        <v>4.5699999999999998E-2</v>
      </c>
      <c r="LH25" s="21">
        <v>4.5199999999999997E-2</v>
      </c>
      <c r="LI25" s="21">
        <v>4.5699999999999998E-2</v>
      </c>
      <c r="LJ25" s="21">
        <v>4.3499999999999997E-2</v>
      </c>
      <c r="LK25" s="21">
        <v>4.4600000000000001E-2</v>
      </c>
      <c r="LL25" s="21">
        <v>4.6699999999999998E-2</v>
      </c>
      <c r="LM25" s="21">
        <v>4.65E-2</v>
      </c>
      <c r="LN25" s="21">
        <v>4.5600000000000002E-2</v>
      </c>
      <c r="LO25" s="21">
        <v>4.4699999999999997E-2</v>
      </c>
      <c r="LP25" s="21">
        <v>4.5199999999999997E-2</v>
      </c>
      <c r="LQ25" s="21">
        <v>4.4699999999999997E-2</v>
      </c>
      <c r="LR25" s="21">
        <v>4.3299999999999998E-2</v>
      </c>
      <c r="LS25" s="21">
        <v>4.48E-2</v>
      </c>
      <c r="LT25" s="21">
        <v>4.5100000000000001E-2</v>
      </c>
      <c r="LU25" s="21">
        <v>4.4299999999999999E-2</v>
      </c>
      <c r="LV25" s="21">
        <v>4.3499999999999997E-2</v>
      </c>
      <c r="LW25" s="21">
        <v>4.4600000000000001E-2</v>
      </c>
      <c r="LX25" s="21">
        <v>4.36E-2</v>
      </c>
      <c r="LY25" s="21">
        <v>4.3299999999999998E-2</v>
      </c>
      <c r="LZ25" s="21">
        <v>4.3200000000000002E-2</v>
      </c>
      <c r="MA25" s="21">
        <v>4.2999999999999997E-2</v>
      </c>
      <c r="MB25" s="21">
        <v>4.3299999999999998E-2</v>
      </c>
      <c r="MC25" s="21">
        <v>4.41E-2</v>
      </c>
      <c r="MD25" s="21">
        <v>4.48E-2</v>
      </c>
      <c r="ME25" s="21">
        <v>4.4400000000000002E-2</v>
      </c>
      <c r="MF25" s="21">
        <v>4.2799999999999998E-2</v>
      </c>
      <c r="MG25" s="21">
        <v>4.2299999999999997E-2</v>
      </c>
      <c r="MH25" s="21">
        <v>4.3400000000000001E-2</v>
      </c>
      <c r="MI25" s="21">
        <v>4.24E-2</v>
      </c>
      <c r="MJ25" s="21">
        <v>4.2799999999999998E-2</v>
      </c>
      <c r="MK25" s="21">
        <v>4.0800000000000003E-2</v>
      </c>
      <c r="ML25" s="21">
        <v>4.1799999999999997E-2</v>
      </c>
      <c r="MM25" s="21">
        <v>4.3299999999999998E-2</v>
      </c>
      <c r="MN25" s="21">
        <v>4.3099999999999999E-2</v>
      </c>
      <c r="MO25" s="21">
        <v>4.19E-2</v>
      </c>
      <c r="MP25" s="21">
        <v>4.2799999999999998E-2</v>
      </c>
      <c r="MQ25" s="21">
        <v>4.2299999999999997E-2</v>
      </c>
      <c r="MR25" s="21">
        <v>4.2000000000000003E-2</v>
      </c>
      <c r="MS25" s="21">
        <v>4.1200000000000001E-2</v>
      </c>
      <c r="MT25" s="21">
        <v>4.2599999999999999E-2</v>
      </c>
      <c r="MU25" s="21">
        <v>4.2099999999999999E-2</v>
      </c>
      <c r="MV25" s="21">
        <v>4.1300000000000003E-2</v>
      </c>
      <c r="MW25" s="21">
        <v>4.1500000000000002E-2</v>
      </c>
      <c r="MX25" s="21">
        <v>4.2200000000000001E-2</v>
      </c>
      <c r="MY25" s="21">
        <v>4.1200000000000001E-2</v>
      </c>
      <c r="MZ25" s="21">
        <v>4.1000000000000002E-2</v>
      </c>
      <c r="NA25" s="21">
        <v>4.1700000000000001E-2</v>
      </c>
      <c r="NB25" s="21">
        <v>4.1300000000000003E-2</v>
      </c>
      <c r="NC25" s="21">
        <v>4.2599999999999999E-2</v>
      </c>
      <c r="ND25" s="21">
        <v>4.2000000000000003E-2</v>
      </c>
      <c r="NE25" s="21">
        <v>4.3200000000000002E-2</v>
      </c>
      <c r="NF25" s="21">
        <v>4.1399999999999999E-2</v>
      </c>
      <c r="NG25" s="21">
        <v>4.0500000000000001E-2</v>
      </c>
      <c r="NH25" s="21">
        <v>4.2500000000000003E-2</v>
      </c>
      <c r="NI25" s="21">
        <v>4.2099999999999999E-2</v>
      </c>
      <c r="NJ25" s="21">
        <v>4.1200000000000001E-2</v>
      </c>
      <c r="NK25" s="21">
        <v>4.1000000000000002E-2</v>
      </c>
      <c r="NL25" s="21">
        <v>4.0800000000000003E-2</v>
      </c>
      <c r="NM25" s="21">
        <v>4.2099999999999999E-2</v>
      </c>
      <c r="NN25" s="21">
        <v>4.1099999999999998E-2</v>
      </c>
      <c r="NO25" s="21">
        <v>4.1300000000000003E-2</v>
      </c>
      <c r="NP25" s="21">
        <v>4.1000000000000002E-2</v>
      </c>
      <c r="NQ25" s="21">
        <v>4.1300000000000003E-2</v>
      </c>
      <c r="NR25" s="21">
        <v>4.2000000000000003E-2</v>
      </c>
      <c r="NS25" s="21">
        <v>4.0899999999999999E-2</v>
      </c>
      <c r="NT25" s="21">
        <v>4.1399999999999999E-2</v>
      </c>
      <c r="NU25" s="21">
        <v>4.0800000000000003E-2</v>
      </c>
      <c r="NV25" s="21">
        <v>4.0500000000000001E-2</v>
      </c>
      <c r="NW25" s="21">
        <v>4.1099999999999998E-2</v>
      </c>
      <c r="NX25" s="21">
        <v>3.9800000000000002E-2</v>
      </c>
      <c r="NY25" s="21">
        <v>4.1300000000000003E-2</v>
      </c>
      <c r="NZ25" s="21">
        <v>4.1599999999999998E-2</v>
      </c>
      <c r="OA25" s="21">
        <v>3.9800000000000002E-2</v>
      </c>
      <c r="OB25" s="21">
        <v>4.02E-2</v>
      </c>
      <c r="OC25" s="21">
        <v>4.1599999999999998E-2</v>
      </c>
      <c r="OD25" s="21">
        <v>3.95E-2</v>
      </c>
      <c r="OE25" s="21">
        <v>3.9199999999999999E-2</v>
      </c>
      <c r="OF25" s="21">
        <v>4.02E-2</v>
      </c>
      <c r="OG25" s="21">
        <v>3.9899999999999998E-2</v>
      </c>
      <c r="OH25" s="21">
        <v>3.8800000000000001E-2</v>
      </c>
      <c r="OI25" s="21">
        <v>4.0899999999999999E-2</v>
      </c>
      <c r="OJ25" s="21">
        <v>3.9300000000000002E-2</v>
      </c>
      <c r="OK25" s="21">
        <v>4.2000000000000003E-2</v>
      </c>
      <c r="OL25" s="21">
        <v>4.1099999999999998E-2</v>
      </c>
      <c r="OM25" s="21">
        <v>4.0300000000000002E-2</v>
      </c>
      <c r="ON25" s="21">
        <v>4.07E-2</v>
      </c>
      <c r="OO25" s="21">
        <v>4.1099999999999998E-2</v>
      </c>
      <c r="OP25" s="21">
        <v>4.0599999999999997E-2</v>
      </c>
      <c r="OQ25" s="21">
        <v>4.1799999999999997E-2</v>
      </c>
      <c r="OR25" s="21">
        <v>4.1700000000000001E-2</v>
      </c>
      <c r="OS25" s="21">
        <v>4.1099999999999998E-2</v>
      </c>
      <c r="OT25" s="21">
        <v>4.1000000000000002E-2</v>
      </c>
      <c r="OU25" s="21">
        <v>4.19E-2</v>
      </c>
      <c r="OV25" s="21">
        <v>4.1599999999999998E-2</v>
      </c>
      <c r="OW25" s="21">
        <v>4.1399999999999999E-2</v>
      </c>
      <c r="OX25" s="21">
        <v>4.19E-2</v>
      </c>
      <c r="OY25" s="21">
        <v>4.1799999999999997E-2</v>
      </c>
      <c r="OZ25" s="21">
        <v>4.3200000000000002E-2</v>
      </c>
      <c r="PA25" s="21">
        <v>4.1300000000000003E-2</v>
      </c>
      <c r="PB25" s="21">
        <v>4.2799999999999998E-2</v>
      </c>
      <c r="PC25" s="21">
        <v>4.1300000000000003E-2</v>
      </c>
      <c r="PD25" s="21">
        <v>4.1799999999999997E-2</v>
      </c>
      <c r="PE25" s="21">
        <v>4.2500000000000003E-2</v>
      </c>
      <c r="PF25" s="21">
        <v>4.1599999999999998E-2</v>
      </c>
      <c r="PG25" s="21">
        <v>4.2599999999999999E-2</v>
      </c>
      <c r="PH25" s="21">
        <v>4.2999999999999997E-2</v>
      </c>
      <c r="PI25" s="21">
        <v>4.2700000000000002E-2</v>
      </c>
      <c r="PJ25" s="21">
        <v>4.2500000000000003E-2</v>
      </c>
      <c r="PK25" s="21">
        <v>4.1700000000000001E-2</v>
      </c>
      <c r="PL25" s="21">
        <v>4.3700000000000003E-2</v>
      </c>
      <c r="PM25" s="21">
        <v>4.4900000000000002E-2</v>
      </c>
      <c r="PN25" s="21">
        <v>4.6300000000000001E-2</v>
      </c>
      <c r="PO25" s="21">
        <v>4.3999999999999997E-2</v>
      </c>
      <c r="PP25" s="21">
        <v>4.2999999999999997E-2</v>
      </c>
      <c r="PQ25" s="21">
        <v>4.3999999999999997E-2</v>
      </c>
      <c r="PR25" s="21">
        <v>4.5900000000000003E-2</v>
      </c>
      <c r="PS25" s="21">
        <v>4.5400000000000003E-2</v>
      </c>
      <c r="PT25" s="21">
        <v>4.4499999999999998E-2</v>
      </c>
      <c r="PU25" s="21">
        <v>4.6699999999999998E-2</v>
      </c>
      <c r="PV25" s="21">
        <v>4.5999999999999999E-2</v>
      </c>
      <c r="PW25" s="21">
        <v>4.5699999999999998E-2</v>
      </c>
      <c r="PX25" s="21">
        <v>4.3900000000000002E-2</v>
      </c>
      <c r="PY25" s="21">
        <v>4.8399999999999999E-2</v>
      </c>
      <c r="PZ25" s="21">
        <v>4.9700000000000001E-2</v>
      </c>
      <c r="QA25" s="21">
        <v>4.4999999999999998E-2</v>
      </c>
      <c r="QB25" s="21">
        <v>4.5699999999999998E-2</v>
      </c>
      <c r="QC25" s="21">
        <v>4.58E-2</v>
      </c>
      <c r="QD25" s="21">
        <v>4.6399999999999997E-2</v>
      </c>
      <c r="QE25" s="21">
        <v>4.5100000000000001E-2</v>
      </c>
      <c r="QF25" s="21">
        <v>4.58E-2</v>
      </c>
      <c r="QG25" s="21">
        <v>4.7199999999999999E-2</v>
      </c>
      <c r="QH25" s="21">
        <v>4.8500000000000001E-2</v>
      </c>
      <c r="QI25" s="21">
        <v>4.1000000000000002E-2</v>
      </c>
      <c r="QJ25" s="21">
        <v>4.7500000000000001E-2</v>
      </c>
      <c r="QK25" s="21">
        <v>4.6800000000000001E-2</v>
      </c>
      <c r="QL25" s="21">
        <v>4.1799999999999997E-2</v>
      </c>
      <c r="QM25" s="21">
        <v>4.0300000000000002E-2</v>
      </c>
      <c r="QN25" s="21">
        <v>4.7199999999999999E-2</v>
      </c>
      <c r="QO25" s="21">
        <v>4.6699999999999998E-2</v>
      </c>
      <c r="QP25" s="21">
        <v>3.78E-2</v>
      </c>
      <c r="QQ25" s="21">
        <v>4.1700000000000001E-2</v>
      </c>
      <c r="QR25" s="21">
        <v>4.8899999999999999E-2</v>
      </c>
      <c r="QS25" s="21">
        <v>4.6699999999999998E-2</v>
      </c>
      <c r="QT25" s="21">
        <v>4.2599999999999999E-2</v>
      </c>
      <c r="QU25" s="21">
        <v>4.2500000000000003E-2</v>
      </c>
      <c r="QV25" s="21">
        <v>4.6899999999999997E-2</v>
      </c>
      <c r="QW25" s="21">
        <v>4.7899999999999998E-2</v>
      </c>
      <c r="QX25" s="21">
        <v>4.87E-2</v>
      </c>
      <c r="QY25" s="21">
        <v>4.4299999999999999E-2</v>
      </c>
      <c r="QZ25" s="21">
        <v>4.53E-2</v>
      </c>
      <c r="RA25" s="21">
        <v>4.7E-2</v>
      </c>
      <c r="RB25" s="21">
        <v>4.7E-2</v>
      </c>
      <c r="RC25" s="21">
        <v>4.2299999999999997E-2</v>
      </c>
      <c r="RD25" s="21">
        <v>4.7500000000000001E-2</v>
      </c>
      <c r="RE25" s="21">
        <v>4.8800000000000003E-2</v>
      </c>
      <c r="RF25" s="21">
        <v>4.4999999999999998E-2</v>
      </c>
      <c r="RG25" s="21">
        <v>4.6399999999999997E-2</v>
      </c>
      <c r="RH25" s="21">
        <v>4.5699999999999998E-2</v>
      </c>
      <c r="RI25" s="21">
        <v>4.6699999999999998E-2</v>
      </c>
      <c r="RJ25" s="21">
        <v>4.6600000000000003E-2</v>
      </c>
      <c r="RK25" s="21">
        <v>4.6800000000000001E-2</v>
      </c>
      <c r="RL25" s="21">
        <v>4.7800000000000002E-2</v>
      </c>
      <c r="RM25" s="21">
        <v>4.6899999999999997E-2</v>
      </c>
      <c r="RN25" s="21">
        <v>4.5400000000000003E-2</v>
      </c>
      <c r="RO25" s="21">
        <v>4.5900000000000003E-2</v>
      </c>
      <c r="RP25" s="21">
        <v>4.6399999999999997E-2</v>
      </c>
      <c r="RQ25" s="21">
        <v>4.65E-2</v>
      </c>
      <c r="RR25" s="21">
        <v>4.65E-2</v>
      </c>
      <c r="RS25" s="21">
        <v>4.4900000000000002E-2</v>
      </c>
      <c r="RT25" s="21">
        <v>4.5600000000000002E-2</v>
      </c>
      <c r="RU25" s="21">
        <v>4.7899999999999998E-2</v>
      </c>
      <c r="RV25" s="21">
        <v>4.65E-2</v>
      </c>
      <c r="RW25" s="21">
        <v>4.4600000000000001E-2</v>
      </c>
      <c r="RX25" s="21">
        <v>4.65E-2</v>
      </c>
      <c r="RY25" s="21">
        <v>4.7399999999999998E-2</v>
      </c>
      <c r="RZ25" s="21">
        <v>4.7300000000000002E-2</v>
      </c>
      <c r="SA25" s="21">
        <v>4.7100000000000003E-2</v>
      </c>
      <c r="SB25" s="21">
        <v>4.48E-2</v>
      </c>
      <c r="SC25" s="21">
        <v>4.6600000000000003E-2</v>
      </c>
      <c r="SD25" s="21">
        <v>4.58E-2</v>
      </c>
      <c r="SE25" s="21">
        <v>4.5600000000000002E-2</v>
      </c>
      <c r="SF25" s="21">
        <v>4.8399999999999999E-2</v>
      </c>
      <c r="SG25" s="21">
        <v>5.0299999999999997E-2</v>
      </c>
      <c r="SH25" s="21">
        <v>4.9000000000000002E-2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B6BF8-C294-4123-8E09-E468A5C68B0F}">
  <dimension ref="A1:L25"/>
  <sheetViews>
    <sheetView workbookViewId="0">
      <selection activeCell="F1" sqref="F1:K1048576"/>
    </sheetView>
  </sheetViews>
  <sheetFormatPr defaultRowHeight="15" x14ac:dyDescent="0.25"/>
  <cols>
    <col min="2" max="2" width="14.85546875" bestFit="1" customWidth="1"/>
  </cols>
  <sheetData>
    <row r="1" spans="1:12" x14ac:dyDescent="0.25">
      <c r="A1" t="s">
        <v>0</v>
      </c>
      <c r="B1" t="s">
        <v>7</v>
      </c>
      <c r="C1" t="s">
        <v>8</v>
      </c>
      <c r="D1" t="s">
        <v>3</v>
      </c>
      <c r="E1" s="1"/>
      <c r="L1" s="2"/>
    </row>
    <row r="2" spans="1:12" x14ac:dyDescent="0.25">
      <c r="A2" t="s">
        <v>30</v>
      </c>
      <c r="B2" t="s">
        <v>9</v>
      </c>
      <c r="C2">
        <v>0</v>
      </c>
      <c r="D2">
        <v>1</v>
      </c>
      <c r="K2" s="21"/>
      <c r="L2" s="21"/>
    </row>
    <row r="3" spans="1:12" x14ac:dyDescent="0.25">
      <c r="A3" t="s">
        <v>31</v>
      </c>
      <c r="B3" t="s">
        <v>10</v>
      </c>
      <c r="C3">
        <v>1000</v>
      </c>
      <c r="D3">
        <v>1</v>
      </c>
      <c r="K3" s="21"/>
      <c r="L3" s="21"/>
    </row>
    <row r="4" spans="1:12" x14ac:dyDescent="0.25">
      <c r="A4" t="s">
        <v>32</v>
      </c>
      <c r="B4" t="s">
        <v>10</v>
      </c>
      <c r="C4">
        <v>100</v>
      </c>
      <c r="D4">
        <v>1</v>
      </c>
      <c r="K4" s="21"/>
      <c r="L4" s="21"/>
    </row>
    <row r="5" spans="1:12" x14ac:dyDescent="0.25">
      <c r="A5" t="s">
        <v>33</v>
      </c>
      <c r="B5" t="s">
        <v>10</v>
      </c>
      <c r="C5">
        <v>10</v>
      </c>
      <c r="D5">
        <v>1</v>
      </c>
      <c r="K5" s="21"/>
      <c r="L5" s="21"/>
    </row>
    <row r="6" spans="1:12" x14ac:dyDescent="0.25">
      <c r="A6" t="s">
        <v>34</v>
      </c>
      <c r="B6" t="s">
        <v>10</v>
      </c>
      <c r="C6">
        <v>1</v>
      </c>
      <c r="D6">
        <v>1</v>
      </c>
      <c r="K6" s="21"/>
      <c r="L6" s="21"/>
    </row>
    <row r="7" spans="1:12" x14ac:dyDescent="0.25">
      <c r="A7" t="s">
        <v>35</v>
      </c>
      <c r="B7" t="s">
        <v>10</v>
      </c>
      <c r="C7">
        <v>0.01</v>
      </c>
      <c r="D7">
        <v>1</v>
      </c>
      <c r="K7" s="21"/>
      <c r="L7" s="21"/>
    </row>
    <row r="8" spans="1:12" x14ac:dyDescent="0.25">
      <c r="A8" t="s">
        <v>36</v>
      </c>
      <c r="B8" t="s">
        <v>10</v>
      </c>
      <c r="C8">
        <v>0.1</v>
      </c>
      <c r="D8">
        <v>1</v>
      </c>
      <c r="K8" s="21"/>
      <c r="L8" s="21"/>
    </row>
    <row r="9" spans="1:12" x14ac:dyDescent="0.25">
      <c r="A9" t="s">
        <v>37</v>
      </c>
      <c r="B9" t="s">
        <v>10</v>
      </c>
      <c r="C9">
        <v>0</v>
      </c>
      <c r="D9">
        <v>1</v>
      </c>
      <c r="K9" s="21"/>
      <c r="L9" s="21"/>
    </row>
    <row r="10" spans="1:12" x14ac:dyDescent="0.25">
      <c r="A10" t="s">
        <v>38</v>
      </c>
      <c r="B10" t="s">
        <v>9</v>
      </c>
      <c r="C10">
        <v>0</v>
      </c>
      <c r="D10">
        <v>1</v>
      </c>
      <c r="K10" s="21"/>
      <c r="L10" s="21"/>
    </row>
    <row r="11" spans="1:12" x14ac:dyDescent="0.25">
      <c r="A11" t="s">
        <v>39</v>
      </c>
      <c r="B11" t="s">
        <v>10</v>
      </c>
      <c r="C11">
        <v>1000</v>
      </c>
      <c r="D11">
        <v>2</v>
      </c>
      <c r="K11" s="21"/>
      <c r="L11" s="21"/>
    </row>
    <row r="12" spans="1:12" x14ac:dyDescent="0.25">
      <c r="A12" t="s">
        <v>40</v>
      </c>
      <c r="B12" t="s">
        <v>10</v>
      </c>
      <c r="C12">
        <v>100</v>
      </c>
      <c r="D12">
        <v>2</v>
      </c>
      <c r="K12" s="21"/>
      <c r="L12" s="21"/>
    </row>
    <row r="13" spans="1:12" x14ac:dyDescent="0.25">
      <c r="A13" t="s">
        <v>41</v>
      </c>
      <c r="B13" t="s">
        <v>10</v>
      </c>
      <c r="C13">
        <v>10</v>
      </c>
      <c r="D13">
        <v>2</v>
      </c>
      <c r="K13" s="21"/>
      <c r="L13" s="21"/>
    </row>
    <row r="14" spans="1:12" x14ac:dyDescent="0.25">
      <c r="A14" t="s">
        <v>42</v>
      </c>
      <c r="B14" t="s">
        <v>10</v>
      </c>
      <c r="C14">
        <v>1</v>
      </c>
      <c r="D14">
        <v>2</v>
      </c>
      <c r="K14" s="21"/>
      <c r="L14" s="21"/>
    </row>
    <row r="15" spans="1:12" x14ac:dyDescent="0.25">
      <c r="A15" t="s">
        <v>43</v>
      </c>
      <c r="B15" t="s">
        <v>10</v>
      </c>
      <c r="C15">
        <v>0.01</v>
      </c>
      <c r="D15">
        <v>2</v>
      </c>
      <c r="K15" s="21"/>
      <c r="L15" s="21"/>
    </row>
    <row r="16" spans="1:12" x14ac:dyDescent="0.25">
      <c r="A16" t="s">
        <v>44</v>
      </c>
      <c r="B16" t="s">
        <v>10</v>
      </c>
      <c r="C16">
        <v>0.1</v>
      </c>
      <c r="D16">
        <v>2</v>
      </c>
      <c r="K16" s="21"/>
      <c r="L16" s="21"/>
    </row>
    <row r="17" spans="1:12" x14ac:dyDescent="0.25">
      <c r="A17" t="s">
        <v>45</v>
      </c>
      <c r="B17" t="s">
        <v>10</v>
      </c>
      <c r="C17">
        <v>0</v>
      </c>
      <c r="D17">
        <v>2</v>
      </c>
      <c r="K17" s="21"/>
      <c r="L17" s="21"/>
    </row>
    <row r="18" spans="1:12" x14ac:dyDescent="0.25">
      <c r="A18" t="s">
        <v>46</v>
      </c>
      <c r="B18" t="s">
        <v>9</v>
      </c>
      <c r="C18">
        <v>0</v>
      </c>
      <c r="D18">
        <v>3</v>
      </c>
      <c r="K18" s="21"/>
      <c r="L18" s="21"/>
    </row>
    <row r="19" spans="1:12" x14ac:dyDescent="0.25">
      <c r="A19" t="s">
        <v>47</v>
      </c>
      <c r="B19" t="s">
        <v>10</v>
      </c>
      <c r="C19">
        <v>1000</v>
      </c>
      <c r="D19">
        <v>3</v>
      </c>
      <c r="K19" s="21"/>
      <c r="L19" s="21"/>
    </row>
    <row r="20" spans="1:12" x14ac:dyDescent="0.25">
      <c r="A20" t="s">
        <v>48</v>
      </c>
      <c r="B20" t="s">
        <v>10</v>
      </c>
      <c r="C20">
        <v>100</v>
      </c>
      <c r="D20">
        <v>3</v>
      </c>
      <c r="K20" s="21"/>
      <c r="L20" s="21"/>
    </row>
    <row r="21" spans="1:12" x14ac:dyDescent="0.25">
      <c r="A21" t="s">
        <v>49</v>
      </c>
      <c r="B21" t="s">
        <v>10</v>
      </c>
      <c r="C21">
        <v>10</v>
      </c>
      <c r="D21">
        <v>3</v>
      </c>
      <c r="K21" s="21"/>
      <c r="L21" s="21"/>
    </row>
    <row r="22" spans="1:12" x14ac:dyDescent="0.25">
      <c r="A22" t="s">
        <v>50</v>
      </c>
      <c r="B22" t="s">
        <v>10</v>
      </c>
      <c r="C22">
        <v>1</v>
      </c>
      <c r="D22">
        <v>3</v>
      </c>
      <c r="K22" s="21"/>
      <c r="L22" s="21"/>
    </row>
    <row r="23" spans="1:12" x14ac:dyDescent="0.25">
      <c r="A23" t="s">
        <v>51</v>
      </c>
      <c r="B23" t="s">
        <v>10</v>
      </c>
      <c r="C23">
        <v>0.01</v>
      </c>
      <c r="D23">
        <v>3</v>
      </c>
      <c r="K23" s="21"/>
      <c r="L23" s="21"/>
    </row>
    <row r="24" spans="1:12" x14ac:dyDescent="0.25">
      <c r="A24" t="s">
        <v>52</v>
      </c>
      <c r="B24" t="s">
        <v>10</v>
      </c>
      <c r="C24">
        <v>0.1</v>
      </c>
      <c r="D24">
        <v>3</v>
      </c>
      <c r="K24" s="21"/>
      <c r="L24" s="21"/>
    </row>
    <row r="25" spans="1:12" x14ac:dyDescent="0.25">
      <c r="A25" t="s">
        <v>53</v>
      </c>
      <c r="B25" t="s">
        <v>10</v>
      </c>
      <c r="C25">
        <v>0</v>
      </c>
      <c r="D25">
        <v>3</v>
      </c>
      <c r="K25" s="21"/>
      <c r="L25" s="21"/>
    </row>
  </sheetData>
  <sortState xmlns:xlrd2="http://schemas.microsoft.com/office/spreadsheetml/2017/richdata2" ref="F2:J25">
    <sortCondition ref="G2:G25"/>
    <sortCondition descending="1" ref="H2:H25"/>
    <sortCondition ref="I2:I25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40263-54D5-4701-BC3F-1F9A74ECC5F4}">
  <dimension ref="A1:SH25"/>
  <sheetViews>
    <sheetView workbookViewId="0">
      <selection activeCell="B2" sqref="B2:B25"/>
    </sheetView>
  </sheetViews>
  <sheetFormatPr defaultRowHeight="15" x14ac:dyDescent="0.25"/>
  <sheetData>
    <row r="1" spans="1:502" x14ac:dyDescent="0.25">
      <c r="A1" s="20" t="s">
        <v>6</v>
      </c>
      <c r="B1" s="20">
        <v>500</v>
      </c>
      <c r="C1" s="20">
        <v>510</v>
      </c>
      <c r="D1" s="20">
        <v>520</v>
      </c>
      <c r="E1" s="20">
        <v>530</v>
      </c>
      <c r="F1" s="20">
        <v>540</v>
      </c>
      <c r="G1" s="20">
        <v>550</v>
      </c>
      <c r="H1" s="20">
        <v>560</v>
      </c>
      <c r="I1" s="20">
        <v>570</v>
      </c>
      <c r="J1" s="20">
        <v>580</v>
      </c>
      <c r="K1" s="20">
        <v>590</v>
      </c>
      <c r="L1" s="20">
        <v>600</v>
      </c>
      <c r="M1" s="20">
        <v>610</v>
      </c>
      <c r="N1" s="20">
        <v>620</v>
      </c>
      <c r="O1" s="20">
        <v>630</v>
      </c>
      <c r="P1" s="20">
        <v>640</v>
      </c>
      <c r="Q1" s="20">
        <v>650</v>
      </c>
      <c r="R1" s="20">
        <v>660</v>
      </c>
      <c r="S1" s="20">
        <v>670</v>
      </c>
      <c r="T1" s="20">
        <v>680</v>
      </c>
      <c r="U1" s="20">
        <v>690</v>
      </c>
      <c r="V1" s="20">
        <v>700</v>
      </c>
      <c r="W1" s="20">
        <v>710</v>
      </c>
      <c r="X1" s="20">
        <v>720</v>
      </c>
      <c r="Y1" s="20">
        <v>730</v>
      </c>
      <c r="Z1" s="20">
        <v>740</v>
      </c>
      <c r="AA1" s="20">
        <v>750</v>
      </c>
      <c r="AB1" s="20">
        <v>760</v>
      </c>
      <c r="AC1" s="20">
        <v>770</v>
      </c>
      <c r="AD1" s="20">
        <v>780</v>
      </c>
      <c r="AE1" s="20">
        <v>790</v>
      </c>
      <c r="AF1" s="20">
        <v>800</v>
      </c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  <c r="IU1" s="22"/>
      <c r="IV1" s="22"/>
      <c r="IW1" s="22"/>
      <c r="IX1" s="22"/>
      <c r="IY1" s="22"/>
      <c r="IZ1" s="22"/>
      <c r="JA1" s="22"/>
      <c r="JB1" s="22"/>
      <c r="JC1" s="22"/>
      <c r="JD1" s="22"/>
      <c r="JE1" s="22"/>
      <c r="JF1" s="22"/>
      <c r="JG1" s="22"/>
      <c r="JH1" s="22"/>
      <c r="JI1" s="22"/>
      <c r="JJ1" s="22"/>
      <c r="JK1" s="22"/>
      <c r="JL1" s="22"/>
      <c r="JM1" s="22"/>
      <c r="JN1" s="22"/>
      <c r="JO1" s="22"/>
      <c r="JP1" s="22"/>
      <c r="JQ1" s="22"/>
      <c r="JR1" s="22"/>
      <c r="JS1" s="22"/>
      <c r="JT1" s="22"/>
      <c r="JU1" s="22"/>
      <c r="JV1" s="22"/>
      <c r="JW1" s="22"/>
      <c r="JX1" s="22"/>
      <c r="JY1" s="22"/>
      <c r="JZ1" s="22"/>
      <c r="KA1" s="22"/>
      <c r="KB1" s="22"/>
      <c r="KC1" s="22"/>
      <c r="KD1" s="22"/>
      <c r="KE1" s="22"/>
      <c r="KF1" s="22"/>
      <c r="KG1" s="22"/>
      <c r="KH1" s="22"/>
      <c r="KI1" s="22"/>
      <c r="KJ1" s="22"/>
      <c r="KK1" s="22"/>
      <c r="KL1" s="22"/>
      <c r="KM1" s="22"/>
      <c r="KN1" s="22"/>
      <c r="KO1" s="22"/>
      <c r="KP1" s="22"/>
      <c r="KQ1" s="22"/>
      <c r="KR1" s="22"/>
      <c r="KS1" s="22"/>
      <c r="KT1" s="22"/>
      <c r="KU1" s="22"/>
      <c r="KV1" s="22"/>
      <c r="KW1" s="22"/>
      <c r="KX1" s="22"/>
      <c r="KY1" s="22"/>
      <c r="KZ1" s="22"/>
      <c r="LA1" s="22"/>
      <c r="LB1" s="22"/>
      <c r="LC1" s="22"/>
      <c r="LD1" s="22"/>
      <c r="LE1" s="22"/>
      <c r="LF1" s="22"/>
      <c r="LG1" s="22"/>
      <c r="LH1" s="22"/>
      <c r="LI1" s="22"/>
      <c r="LJ1" s="22"/>
      <c r="LK1" s="22"/>
      <c r="LL1" s="22"/>
      <c r="LM1" s="22"/>
      <c r="LN1" s="22"/>
      <c r="LO1" s="22"/>
      <c r="LP1" s="22"/>
      <c r="LQ1" s="22"/>
      <c r="LR1" s="22"/>
      <c r="LS1" s="22"/>
      <c r="LT1" s="22"/>
      <c r="LU1" s="22"/>
      <c r="LV1" s="22"/>
      <c r="LW1" s="22"/>
      <c r="LX1" s="22"/>
      <c r="LY1" s="22"/>
      <c r="LZ1" s="22"/>
      <c r="MA1" s="22"/>
      <c r="MB1" s="22"/>
      <c r="MC1" s="22"/>
      <c r="MD1" s="22"/>
      <c r="ME1" s="22"/>
      <c r="MF1" s="22"/>
      <c r="MG1" s="22"/>
      <c r="MH1" s="22"/>
      <c r="MI1" s="22"/>
      <c r="MJ1" s="22"/>
      <c r="MK1" s="22"/>
      <c r="ML1" s="22"/>
      <c r="MM1" s="22"/>
      <c r="MN1" s="22"/>
      <c r="MO1" s="22"/>
      <c r="MP1" s="22"/>
      <c r="MQ1" s="22"/>
      <c r="MR1" s="22"/>
      <c r="MS1" s="22"/>
      <c r="MT1" s="22"/>
      <c r="MU1" s="22"/>
      <c r="MV1" s="22"/>
      <c r="MW1" s="22"/>
      <c r="MX1" s="22"/>
      <c r="MY1" s="22"/>
      <c r="MZ1" s="22"/>
      <c r="NA1" s="22"/>
      <c r="NB1" s="22"/>
      <c r="NC1" s="22"/>
      <c r="ND1" s="22"/>
      <c r="NE1" s="22"/>
      <c r="NF1" s="22"/>
      <c r="NG1" s="22"/>
      <c r="NH1" s="22"/>
      <c r="NI1" s="22"/>
      <c r="NJ1" s="22"/>
      <c r="NK1" s="22"/>
      <c r="NL1" s="22"/>
      <c r="NM1" s="22"/>
      <c r="NN1" s="22"/>
      <c r="NO1" s="22"/>
      <c r="NP1" s="22"/>
      <c r="NQ1" s="22"/>
      <c r="NR1" s="22"/>
      <c r="NS1" s="22"/>
      <c r="NT1" s="22"/>
      <c r="NU1" s="22"/>
      <c r="NV1" s="22"/>
      <c r="NW1" s="22"/>
      <c r="NX1" s="22"/>
      <c r="NY1" s="22"/>
      <c r="NZ1" s="22"/>
      <c r="OA1" s="22"/>
      <c r="OB1" s="22"/>
      <c r="OC1" s="22"/>
      <c r="OD1" s="22"/>
      <c r="OE1" s="22"/>
      <c r="OF1" s="22"/>
      <c r="OG1" s="22"/>
      <c r="OH1" s="22"/>
      <c r="OI1" s="22"/>
      <c r="OJ1" s="22"/>
      <c r="OK1" s="22"/>
      <c r="OL1" s="22"/>
      <c r="OM1" s="22"/>
      <c r="ON1" s="22"/>
      <c r="OO1" s="22"/>
      <c r="OP1" s="22"/>
      <c r="OQ1" s="22"/>
      <c r="OR1" s="22"/>
      <c r="OS1" s="22"/>
      <c r="OT1" s="22"/>
      <c r="OU1" s="22"/>
      <c r="OV1" s="22"/>
      <c r="OW1" s="22"/>
      <c r="OX1" s="22"/>
      <c r="OY1" s="22"/>
      <c r="OZ1" s="22"/>
      <c r="PA1" s="22"/>
      <c r="PB1" s="22"/>
      <c r="PC1" s="22"/>
      <c r="PD1" s="22"/>
      <c r="PE1" s="22"/>
      <c r="PF1" s="22"/>
      <c r="PG1" s="22"/>
      <c r="PH1" s="22"/>
      <c r="PI1" s="22"/>
      <c r="PJ1" s="22"/>
      <c r="PK1" s="22"/>
      <c r="PL1" s="22"/>
      <c r="PM1" s="22"/>
      <c r="PN1" s="22"/>
      <c r="PO1" s="22"/>
      <c r="PP1" s="22"/>
      <c r="PQ1" s="22"/>
      <c r="PR1" s="22"/>
      <c r="PS1" s="22"/>
      <c r="PT1" s="22"/>
      <c r="PU1" s="22"/>
      <c r="PV1" s="22"/>
      <c r="PW1" s="22"/>
      <c r="PX1" s="22"/>
      <c r="PY1" s="22"/>
      <c r="PZ1" s="22"/>
      <c r="QA1" s="22"/>
      <c r="QB1" s="22"/>
      <c r="QC1" s="22"/>
      <c r="QD1" s="22"/>
      <c r="QE1" s="22"/>
      <c r="QF1" s="22"/>
      <c r="QG1" s="22"/>
      <c r="QH1" s="22"/>
      <c r="QI1" s="22"/>
      <c r="QJ1" s="22"/>
      <c r="QK1" s="22"/>
      <c r="QL1" s="22"/>
      <c r="QM1" s="22"/>
      <c r="QN1" s="22"/>
      <c r="QO1" s="22"/>
      <c r="QP1" s="22"/>
      <c r="QQ1" s="22"/>
      <c r="QR1" s="22"/>
      <c r="QS1" s="22"/>
      <c r="QT1" s="22"/>
      <c r="QU1" s="22"/>
      <c r="QV1" s="22"/>
      <c r="QW1" s="22"/>
      <c r="QX1" s="22"/>
      <c r="QY1" s="22"/>
      <c r="QZ1" s="22"/>
      <c r="RA1" s="22"/>
      <c r="RB1" s="22"/>
      <c r="RC1" s="22"/>
      <c r="RD1" s="22"/>
      <c r="RE1" s="22"/>
      <c r="RF1" s="22"/>
      <c r="RG1" s="22"/>
      <c r="RH1" s="22"/>
      <c r="RI1" s="22"/>
      <c r="RJ1" s="22"/>
      <c r="RK1" s="22"/>
      <c r="RL1" s="22"/>
      <c r="RM1" s="22"/>
      <c r="RN1" s="22"/>
      <c r="RO1" s="22"/>
      <c r="RP1" s="22"/>
      <c r="RQ1" s="22"/>
      <c r="RR1" s="22"/>
      <c r="RS1" s="22"/>
      <c r="RT1" s="22"/>
      <c r="RU1" s="22"/>
      <c r="RV1" s="22"/>
      <c r="RW1" s="22"/>
      <c r="RX1" s="22"/>
      <c r="RY1" s="22"/>
      <c r="RZ1" s="22"/>
      <c r="SA1" s="22"/>
      <c r="SB1" s="22"/>
      <c r="SC1" s="22"/>
      <c r="SD1" s="22"/>
      <c r="SE1" s="22"/>
      <c r="SF1" s="22"/>
      <c r="SG1" s="22"/>
      <c r="SH1" s="22"/>
    </row>
    <row r="2" spans="1:502" x14ac:dyDescent="0.25">
      <c r="A2" s="20" t="s">
        <v>30</v>
      </c>
      <c r="B2" s="21">
        <v>16895</v>
      </c>
      <c r="C2" s="21">
        <v>14763</v>
      </c>
      <c r="D2" s="21">
        <v>12970</v>
      </c>
      <c r="E2" s="21">
        <v>11274</v>
      </c>
      <c r="F2" s="21">
        <v>9637</v>
      </c>
      <c r="G2" s="21">
        <v>8380</v>
      </c>
      <c r="H2" s="21">
        <v>7341</v>
      </c>
      <c r="I2" s="21">
        <v>6481</v>
      </c>
      <c r="J2" s="21">
        <v>5782</v>
      </c>
      <c r="K2" s="21">
        <v>5043</v>
      </c>
      <c r="L2" s="21">
        <v>4564</v>
      </c>
      <c r="M2" s="21">
        <v>4229</v>
      </c>
      <c r="N2" s="21">
        <v>3925</v>
      </c>
      <c r="O2" s="21">
        <v>3686</v>
      </c>
      <c r="P2" s="21">
        <v>3588</v>
      </c>
      <c r="Q2" s="21">
        <v>3250</v>
      </c>
      <c r="R2" s="21">
        <v>2940</v>
      </c>
      <c r="S2" s="21">
        <v>2693</v>
      </c>
      <c r="T2" s="21">
        <v>2458</v>
      </c>
      <c r="U2" s="21">
        <v>2201</v>
      </c>
      <c r="V2" s="21">
        <v>2023</v>
      </c>
      <c r="W2" s="21">
        <v>1857</v>
      </c>
      <c r="X2" s="21">
        <v>1760</v>
      </c>
      <c r="Y2" s="21">
        <v>1559</v>
      </c>
      <c r="Z2" s="21">
        <v>1224</v>
      </c>
      <c r="AA2" s="21">
        <v>1095</v>
      </c>
      <c r="AB2" s="21">
        <v>995</v>
      </c>
      <c r="AC2" s="21">
        <v>881</v>
      </c>
      <c r="AD2" s="21">
        <v>779</v>
      </c>
      <c r="AE2" s="21">
        <v>686</v>
      </c>
      <c r="AF2" s="21">
        <v>602</v>
      </c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3"/>
      <c r="HX2" s="23"/>
      <c r="HY2" s="23"/>
      <c r="HZ2" s="23"/>
      <c r="IA2" s="23"/>
      <c r="IB2" s="23"/>
      <c r="IC2" s="23"/>
      <c r="ID2" s="23"/>
      <c r="IE2" s="23"/>
      <c r="IF2" s="23"/>
      <c r="IG2" s="23"/>
      <c r="IH2" s="23"/>
      <c r="II2" s="23"/>
      <c r="IJ2" s="23"/>
      <c r="IK2" s="23"/>
      <c r="IL2" s="23"/>
      <c r="IM2" s="23"/>
      <c r="IN2" s="23"/>
      <c r="IO2" s="23"/>
      <c r="IP2" s="23"/>
      <c r="IQ2" s="23"/>
      <c r="IR2" s="23"/>
      <c r="IS2" s="23"/>
      <c r="IT2" s="23"/>
      <c r="IU2" s="23"/>
      <c r="IV2" s="23"/>
      <c r="IW2" s="23"/>
      <c r="IX2" s="23"/>
      <c r="IY2" s="23"/>
      <c r="IZ2" s="23"/>
      <c r="JA2" s="23"/>
      <c r="JB2" s="23"/>
      <c r="JC2" s="23"/>
      <c r="JD2" s="23"/>
      <c r="JE2" s="23"/>
      <c r="JF2" s="23"/>
      <c r="JG2" s="23"/>
      <c r="JH2" s="23"/>
      <c r="JI2" s="23"/>
      <c r="JJ2" s="23"/>
      <c r="JK2" s="23"/>
      <c r="JL2" s="23"/>
      <c r="JM2" s="23"/>
      <c r="JN2" s="23"/>
      <c r="JO2" s="23"/>
      <c r="JP2" s="23"/>
      <c r="JQ2" s="23"/>
      <c r="JR2" s="23"/>
      <c r="JS2" s="23"/>
      <c r="JT2" s="23"/>
      <c r="JU2" s="23"/>
      <c r="JV2" s="23"/>
      <c r="JW2" s="23"/>
      <c r="JX2" s="23"/>
      <c r="JY2" s="23"/>
      <c r="JZ2" s="23"/>
      <c r="KA2" s="23"/>
      <c r="KB2" s="23"/>
      <c r="KC2" s="23"/>
      <c r="KD2" s="23"/>
      <c r="KE2" s="23"/>
      <c r="KF2" s="23"/>
      <c r="KG2" s="23"/>
      <c r="KH2" s="23"/>
      <c r="KI2" s="23"/>
      <c r="KJ2" s="23"/>
      <c r="KK2" s="23"/>
      <c r="KL2" s="23"/>
      <c r="KM2" s="23"/>
      <c r="KN2" s="23"/>
      <c r="KO2" s="23"/>
      <c r="KP2" s="23"/>
      <c r="KQ2" s="23"/>
      <c r="KR2" s="23"/>
      <c r="KS2" s="23"/>
      <c r="KT2" s="23"/>
      <c r="KU2" s="23"/>
      <c r="KV2" s="23"/>
      <c r="KW2" s="23"/>
      <c r="KX2" s="23"/>
      <c r="KY2" s="23"/>
      <c r="KZ2" s="23"/>
      <c r="LA2" s="23"/>
      <c r="LB2" s="23"/>
      <c r="LC2" s="23"/>
      <c r="LD2" s="23"/>
      <c r="LE2" s="23"/>
      <c r="LF2" s="23"/>
      <c r="LG2" s="23"/>
      <c r="LH2" s="23"/>
      <c r="LI2" s="23"/>
      <c r="LJ2" s="23"/>
      <c r="LK2" s="23"/>
      <c r="LL2" s="23"/>
      <c r="LM2" s="23"/>
      <c r="LN2" s="23"/>
      <c r="LO2" s="23"/>
      <c r="LP2" s="23"/>
      <c r="LQ2" s="23"/>
      <c r="LR2" s="23"/>
      <c r="LS2" s="23"/>
      <c r="LT2" s="23"/>
      <c r="LU2" s="23"/>
      <c r="LV2" s="23"/>
      <c r="LW2" s="23"/>
      <c r="LX2" s="23"/>
      <c r="LY2" s="23"/>
      <c r="LZ2" s="23"/>
      <c r="MA2" s="23"/>
      <c r="MB2" s="23"/>
      <c r="MC2" s="23"/>
      <c r="MD2" s="23"/>
      <c r="ME2" s="23"/>
      <c r="MF2" s="23"/>
      <c r="MG2" s="23"/>
      <c r="MH2" s="23"/>
      <c r="MI2" s="23"/>
      <c r="MJ2" s="23"/>
      <c r="MK2" s="23"/>
      <c r="ML2" s="23"/>
      <c r="MM2" s="23"/>
      <c r="MN2" s="23"/>
      <c r="MO2" s="23"/>
      <c r="MP2" s="23"/>
      <c r="MQ2" s="23"/>
      <c r="MR2" s="23"/>
      <c r="MS2" s="23"/>
      <c r="MT2" s="23"/>
      <c r="MU2" s="23"/>
      <c r="MV2" s="23"/>
      <c r="MW2" s="23"/>
      <c r="MX2" s="23"/>
      <c r="MY2" s="23"/>
      <c r="MZ2" s="23"/>
      <c r="NA2" s="23"/>
      <c r="NB2" s="23"/>
      <c r="NC2" s="23"/>
      <c r="ND2" s="23"/>
      <c r="NE2" s="23"/>
      <c r="NF2" s="23"/>
      <c r="NG2" s="23"/>
      <c r="NH2" s="23"/>
      <c r="NI2" s="23"/>
      <c r="NJ2" s="23"/>
      <c r="NK2" s="23"/>
      <c r="NL2" s="23"/>
      <c r="NM2" s="23"/>
      <c r="NN2" s="23"/>
      <c r="NO2" s="23"/>
      <c r="NP2" s="23"/>
      <c r="NQ2" s="23"/>
      <c r="NR2" s="23"/>
      <c r="NS2" s="23"/>
      <c r="NT2" s="23"/>
      <c r="NU2" s="23"/>
      <c r="NV2" s="23"/>
      <c r="NW2" s="23"/>
      <c r="NX2" s="23"/>
      <c r="NY2" s="23"/>
      <c r="NZ2" s="23"/>
      <c r="OA2" s="23"/>
      <c r="OB2" s="23"/>
      <c r="OC2" s="23"/>
      <c r="OD2" s="23"/>
      <c r="OE2" s="23"/>
      <c r="OF2" s="23"/>
      <c r="OG2" s="23"/>
      <c r="OH2" s="23"/>
      <c r="OI2" s="23"/>
      <c r="OJ2" s="23"/>
      <c r="OK2" s="23"/>
      <c r="OL2" s="23"/>
      <c r="OM2" s="23"/>
      <c r="ON2" s="23"/>
      <c r="OO2" s="23"/>
      <c r="OP2" s="23"/>
      <c r="OQ2" s="23"/>
      <c r="OR2" s="23"/>
      <c r="OS2" s="23"/>
      <c r="OT2" s="23"/>
      <c r="OU2" s="23"/>
      <c r="OV2" s="23"/>
      <c r="OW2" s="23"/>
      <c r="OX2" s="23"/>
      <c r="OY2" s="23"/>
      <c r="OZ2" s="23"/>
      <c r="PA2" s="23"/>
      <c r="PB2" s="23"/>
      <c r="PC2" s="23"/>
      <c r="PD2" s="23"/>
      <c r="PE2" s="23"/>
      <c r="PF2" s="23"/>
      <c r="PG2" s="23"/>
      <c r="PH2" s="23"/>
      <c r="PI2" s="23"/>
      <c r="PJ2" s="23"/>
      <c r="PK2" s="23"/>
      <c r="PL2" s="23"/>
      <c r="PM2" s="23"/>
      <c r="PN2" s="23"/>
      <c r="PO2" s="23"/>
      <c r="PP2" s="23"/>
      <c r="PQ2" s="23"/>
      <c r="PR2" s="23"/>
      <c r="PS2" s="23"/>
      <c r="PT2" s="23"/>
      <c r="PU2" s="23"/>
      <c r="PV2" s="23"/>
      <c r="PW2" s="23"/>
      <c r="PX2" s="23"/>
      <c r="PY2" s="23"/>
      <c r="PZ2" s="23"/>
      <c r="QA2" s="23"/>
      <c r="QB2" s="23"/>
      <c r="QC2" s="23"/>
      <c r="QD2" s="23"/>
      <c r="QE2" s="23"/>
      <c r="QF2" s="23"/>
      <c r="QG2" s="23"/>
      <c r="QH2" s="23"/>
      <c r="QI2" s="23"/>
      <c r="QJ2" s="23"/>
      <c r="QK2" s="23"/>
      <c r="QL2" s="23"/>
      <c r="QM2" s="23"/>
      <c r="QN2" s="23"/>
      <c r="QO2" s="23"/>
      <c r="QP2" s="23"/>
      <c r="QQ2" s="23"/>
      <c r="QR2" s="23"/>
      <c r="QS2" s="23"/>
      <c r="QT2" s="23"/>
      <c r="QU2" s="23"/>
      <c r="QV2" s="23"/>
      <c r="QW2" s="23"/>
      <c r="QX2" s="23"/>
      <c r="QY2" s="23"/>
      <c r="QZ2" s="23"/>
      <c r="RA2" s="23"/>
      <c r="RB2" s="23"/>
      <c r="RC2" s="23"/>
      <c r="RD2" s="23"/>
      <c r="RE2" s="23"/>
      <c r="RF2" s="23"/>
      <c r="RG2" s="23"/>
      <c r="RH2" s="23"/>
      <c r="RI2" s="23"/>
      <c r="RJ2" s="23"/>
      <c r="RK2" s="23"/>
      <c r="RL2" s="23"/>
      <c r="RM2" s="23"/>
      <c r="RN2" s="23"/>
      <c r="RO2" s="23"/>
      <c r="RP2" s="23"/>
      <c r="RQ2" s="23"/>
      <c r="RR2" s="23"/>
      <c r="RS2" s="23"/>
      <c r="RT2" s="23"/>
      <c r="RU2" s="23"/>
      <c r="RV2" s="23"/>
      <c r="RW2" s="23"/>
      <c r="RX2" s="23"/>
      <c r="RY2" s="23"/>
      <c r="RZ2" s="23"/>
      <c r="SA2" s="23"/>
      <c r="SB2" s="23"/>
      <c r="SC2" s="23"/>
      <c r="SD2" s="23"/>
      <c r="SE2" s="23"/>
      <c r="SF2" s="23"/>
      <c r="SG2" s="23"/>
      <c r="SH2" s="23"/>
    </row>
    <row r="3" spans="1:502" x14ac:dyDescent="0.25">
      <c r="A3" s="20" t="s">
        <v>31</v>
      </c>
      <c r="B3" s="21">
        <v>3356</v>
      </c>
      <c r="C3" s="21">
        <v>2781</v>
      </c>
      <c r="D3" s="21">
        <v>2363</v>
      </c>
      <c r="E3" s="21">
        <v>1992</v>
      </c>
      <c r="F3" s="21">
        <v>1732</v>
      </c>
      <c r="G3" s="21">
        <v>1522</v>
      </c>
      <c r="H3" s="21">
        <v>1284</v>
      </c>
      <c r="I3" s="21">
        <v>1079</v>
      </c>
      <c r="J3" s="21">
        <v>908</v>
      </c>
      <c r="K3" s="21">
        <v>752</v>
      </c>
      <c r="L3" s="21">
        <v>636</v>
      </c>
      <c r="M3" s="21">
        <v>545</v>
      </c>
      <c r="N3" s="21">
        <v>473</v>
      </c>
      <c r="O3" s="21">
        <v>396</v>
      </c>
      <c r="P3" s="21">
        <v>369</v>
      </c>
      <c r="Q3" s="21">
        <v>323</v>
      </c>
      <c r="R3" s="21">
        <v>266</v>
      </c>
      <c r="S3" s="21">
        <v>261</v>
      </c>
      <c r="T3" s="21">
        <v>211</v>
      </c>
      <c r="U3" s="21">
        <v>194</v>
      </c>
      <c r="V3" s="21">
        <v>193</v>
      </c>
      <c r="W3" s="21">
        <v>215</v>
      </c>
      <c r="X3" s="21">
        <v>300</v>
      </c>
      <c r="Y3" s="21">
        <v>252</v>
      </c>
      <c r="Z3" s="21">
        <v>168</v>
      </c>
      <c r="AA3" s="21">
        <v>110</v>
      </c>
      <c r="AB3" s="21">
        <v>93</v>
      </c>
      <c r="AC3" s="21">
        <v>83</v>
      </c>
      <c r="AD3" s="21">
        <v>78</v>
      </c>
      <c r="AE3" s="21">
        <v>81</v>
      </c>
      <c r="AF3" s="21">
        <v>90</v>
      </c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/>
      <c r="IH3" s="23"/>
      <c r="II3" s="23"/>
      <c r="IJ3" s="23"/>
      <c r="IK3" s="23"/>
      <c r="IL3" s="23"/>
      <c r="IM3" s="23"/>
      <c r="IN3" s="23"/>
      <c r="IO3" s="23"/>
      <c r="IP3" s="23"/>
      <c r="IQ3" s="23"/>
      <c r="IR3" s="23"/>
      <c r="IS3" s="23"/>
      <c r="IT3" s="23"/>
      <c r="IU3" s="23"/>
      <c r="IV3" s="23"/>
      <c r="IW3" s="23"/>
      <c r="IX3" s="23"/>
      <c r="IY3" s="23"/>
      <c r="IZ3" s="23"/>
      <c r="JA3" s="23"/>
      <c r="JB3" s="23"/>
      <c r="JC3" s="23"/>
      <c r="JD3" s="23"/>
      <c r="JE3" s="23"/>
      <c r="JF3" s="23"/>
      <c r="JG3" s="23"/>
      <c r="JH3" s="23"/>
      <c r="JI3" s="23"/>
      <c r="JJ3" s="23"/>
      <c r="JK3" s="23"/>
      <c r="JL3" s="23"/>
      <c r="JM3" s="23"/>
      <c r="JN3" s="23"/>
      <c r="JO3" s="23"/>
      <c r="JP3" s="23"/>
      <c r="JQ3" s="23"/>
      <c r="JR3" s="23"/>
      <c r="JS3" s="23"/>
      <c r="JT3" s="23"/>
      <c r="JU3" s="23"/>
      <c r="JV3" s="23"/>
      <c r="JW3" s="23"/>
      <c r="JX3" s="23"/>
      <c r="JY3" s="23"/>
      <c r="JZ3" s="23"/>
      <c r="KA3" s="23"/>
      <c r="KB3" s="23"/>
      <c r="KC3" s="23"/>
      <c r="KD3" s="23"/>
      <c r="KE3" s="23"/>
      <c r="KF3" s="23"/>
      <c r="KG3" s="23"/>
      <c r="KH3" s="23"/>
      <c r="KI3" s="23"/>
      <c r="KJ3" s="23"/>
      <c r="KK3" s="23"/>
      <c r="KL3" s="23"/>
      <c r="KM3" s="23"/>
      <c r="KN3" s="23"/>
      <c r="KO3" s="23"/>
      <c r="KP3" s="23"/>
      <c r="KQ3" s="23"/>
      <c r="KR3" s="23"/>
      <c r="KS3" s="23"/>
      <c r="KT3" s="23"/>
      <c r="KU3" s="23"/>
      <c r="KV3" s="23"/>
      <c r="KW3" s="23"/>
      <c r="KX3" s="23"/>
      <c r="KY3" s="23"/>
      <c r="KZ3" s="23"/>
      <c r="LA3" s="23"/>
      <c r="LB3" s="23"/>
      <c r="LC3" s="23"/>
      <c r="LD3" s="23"/>
      <c r="LE3" s="23"/>
      <c r="LF3" s="23"/>
      <c r="LG3" s="23"/>
      <c r="LH3" s="23"/>
      <c r="LI3" s="23"/>
      <c r="LJ3" s="23"/>
      <c r="LK3" s="23"/>
      <c r="LL3" s="23"/>
      <c r="LM3" s="23"/>
      <c r="LN3" s="23"/>
      <c r="LO3" s="23"/>
      <c r="LP3" s="23"/>
      <c r="LQ3" s="23"/>
      <c r="LR3" s="23"/>
      <c r="LS3" s="23"/>
      <c r="LT3" s="23"/>
      <c r="LU3" s="23"/>
      <c r="LV3" s="23"/>
      <c r="LW3" s="23"/>
      <c r="LX3" s="23"/>
      <c r="LY3" s="23"/>
      <c r="LZ3" s="23"/>
      <c r="MA3" s="23"/>
      <c r="MB3" s="23"/>
      <c r="MC3" s="23"/>
      <c r="MD3" s="23"/>
      <c r="ME3" s="23"/>
      <c r="MF3" s="23"/>
      <c r="MG3" s="23"/>
      <c r="MH3" s="23"/>
      <c r="MI3" s="23"/>
      <c r="MJ3" s="23"/>
      <c r="MK3" s="23"/>
      <c r="ML3" s="23"/>
      <c r="MM3" s="23"/>
      <c r="MN3" s="23"/>
      <c r="MO3" s="23"/>
      <c r="MP3" s="23"/>
      <c r="MQ3" s="23"/>
      <c r="MR3" s="23"/>
      <c r="MS3" s="23"/>
      <c r="MT3" s="23"/>
      <c r="MU3" s="23"/>
      <c r="MV3" s="23"/>
      <c r="MW3" s="23"/>
      <c r="MX3" s="23"/>
      <c r="MY3" s="23"/>
      <c r="MZ3" s="23"/>
      <c r="NA3" s="23"/>
      <c r="NB3" s="23"/>
      <c r="NC3" s="23"/>
      <c r="ND3" s="23"/>
      <c r="NE3" s="23"/>
      <c r="NF3" s="23"/>
      <c r="NG3" s="23"/>
      <c r="NH3" s="23"/>
      <c r="NI3" s="23"/>
      <c r="NJ3" s="23"/>
      <c r="NK3" s="23"/>
      <c r="NL3" s="23"/>
      <c r="NM3" s="23"/>
      <c r="NN3" s="23"/>
      <c r="NO3" s="23"/>
      <c r="NP3" s="23"/>
      <c r="NQ3" s="23"/>
      <c r="NR3" s="23"/>
      <c r="NS3" s="23"/>
      <c r="NT3" s="23"/>
      <c r="NU3" s="23"/>
      <c r="NV3" s="23"/>
      <c r="NW3" s="23"/>
      <c r="NX3" s="23"/>
      <c r="NY3" s="23"/>
      <c r="NZ3" s="23"/>
      <c r="OA3" s="23"/>
      <c r="OB3" s="23"/>
      <c r="OC3" s="23"/>
      <c r="OD3" s="23"/>
      <c r="OE3" s="23"/>
      <c r="OF3" s="23"/>
      <c r="OG3" s="23"/>
      <c r="OH3" s="23"/>
      <c r="OI3" s="23"/>
      <c r="OJ3" s="23"/>
      <c r="OK3" s="23"/>
      <c r="OL3" s="23"/>
      <c r="OM3" s="23"/>
      <c r="ON3" s="23"/>
      <c r="OO3" s="23"/>
      <c r="OP3" s="23"/>
      <c r="OQ3" s="23"/>
      <c r="OR3" s="23"/>
      <c r="OS3" s="23"/>
      <c r="OT3" s="23"/>
      <c r="OU3" s="23"/>
      <c r="OV3" s="23"/>
      <c r="OW3" s="23"/>
      <c r="OX3" s="23"/>
      <c r="OY3" s="23"/>
      <c r="OZ3" s="23"/>
      <c r="PA3" s="23"/>
      <c r="PB3" s="23"/>
      <c r="PC3" s="23"/>
      <c r="PD3" s="23"/>
      <c r="PE3" s="23"/>
      <c r="PF3" s="23"/>
      <c r="PG3" s="23"/>
      <c r="PH3" s="23"/>
      <c r="PI3" s="23"/>
      <c r="PJ3" s="23"/>
      <c r="PK3" s="23"/>
      <c r="PL3" s="23"/>
      <c r="PM3" s="23"/>
      <c r="PN3" s="23"/>
      <c r="PO3" s="23"/>
      <c r="PP3" s="23"/>
      <c r="PQ3" s="23"/>
      <c r="PR3" s="23"/>
      <c r="PS3" s="23"/>
      <c r="PT3" s="23"/>
      <c r="PU3" s="23"/>
      <c r="PV3" s="23"/>
      <c r="PW3" s="23"/>
      <c r="PX3" s="23"/>
      <c r="PY3" s="23"/>
      <c r="PZ3" s="23"/>
      <c r="QA3" s="23"/>
      <c r="QB3" s="23"/>
      <c r="QC3" s="23"/>
      <c r="QD3" s="23"/>
      <c r="QE3" s="23"/>
      <c r="QF3" s="23"/>
      <c r="QG3" s="23"/>
      <c r="QH3" s="23"/>
      <c r="QI3" s="23"/>
      <c r="QJ3" s="23"/>
      <c r="QK3" s="23"/>
      <c r="QL3" s="23"/>
      <c r="QM3" s="23"/>
      <c r="QN3" s="23"/>
      <c r="QO3" s="23"/>
      <c r="QP3" s="23"/>
      <c r="QQ3" s="23"/>
      <c r="QR3" s="23"/>
      <c r="QS3" s="23"/>
      <c r="QT3" s="23"/>
      <c r="QU3" s="23"/>
      <c r="QV3" s="23"/>
      <c r="QW3" s="23"/>
      <c r="QX3" s="23"/>
      <c r="QY3" s="23"/>
      <c r="QZ3" s="23"/>
      <c r="RA3" s="23"/>
      <c r="RB3" s="23"/>
      <c r="RC3" s="23"/>
      <c r="RD3" s="23"/>
      <c r="RE3" s="23"/>
      <c r="RF3" s="23"/>
      <c r="RG3" s="23"/>
      <c r="RH3" s="23"/>
      <c r="RI3" s="23"/>
      <c r="RJ3" s="23"/>
      <c r="RK3" s="23"/>
      <c r="RL3" s="23"/>
      <c r="RM3" s="23"/>
      <c r="RN3" s="23"/>
      <c r="RO3" s="23"/>
      <c r="RP3" s="23"/>
      <c r="RQ3" s="23"/>
      <c r="RR3" s="23"/>
      <c r="RS3" s="23"/>
      <c r="RT3" s="23"/>
      <c r="RU3" s="23"/>
      <c r="RV3" s="23"/>
      <c r="RW3" s="23"/>
      <c r="RX3" s="23"/>
      <c r="RY3" s="23"/>
      <c r="RZ3" s="23"/>
      <c r="SA3" s="23"/>
      <c r="SB3" s="23"/>
      <c r="SC3" s="23"/>
      <c r="SD3" s="23"/>
      <c r="SE3" s="23"/>
      <c r="SF3" s="23"/>
      <c r="SG3" s="23"/>
      <c r="SH3" s="23"/>
    </row>
    <row r="4" spans="1:502" x14ac:dyDescent="0.25">
      <c r="A4" s="20" t="s">
        <v>32</v>
      </c>
      <c r="B4" s="21">
        <v>3413</v>
      </c>
      <c r="C4" s="21">
        <v>2897</v>
      </c>
      <c r="D4" s="21">
        <v>2402</v>
      </c>
      <c r="E4" s="21">
        <v>1981</v>
      </c>
      <c r="F4" s="21">
        <v>1720</v>
      </c>
      <c r="G4" s="21">
        <v>1525</v>
      </c>
      <c r="H4" s="21">
        <v>1274</v>
      </c>
      <c r="I4" s="21">
        <v>1115</v>
      </c>
      <c r="J4" s="21">
        <v>932</v>
      </c>
      <c r="K4" s="21">
        <v>767</v>
      </c>
      <c r="L4" s="21">
        <v>653</v>
      </c>
      <c r="M4" s="21">
        <v>531</v>
      </c>
      <c r="N4" s="21">
        <v>478</v>
      </c>
      <c r="O4" s="21">
        <v>424</v>
      </c>
      <c r="P4" s="21">
        <v>390</v>
      </c>
      <c r="Q4" s="21">
        <v>327</v>
      </c>
      <c r="R4" s="21">
        <v>295</v>
      </c>
      <c r="S4" s="21">
        <v>266</v>
      </c>
      <c r="T4" s="21">
        <v>253</v>
      </c>
      <c r="U4" s="21">
        <v>226</v>
      </c>
      <c r="V4" s="21">
        <v>189</v>
      </c>
      <c r="W4" s="21">
        <v>239</v>
      </c>
      <c r="X4" s="21">
        <v>317</v>
      </c>
      <c r="Y4" s="21">
        <v>270</v>
      </c>
      <c r="Z4" s="21">
        <v>176</v>
      </c>
      <c r="AA4" s="21">
        <v>113</v>
      </c>
      <c r="AB4" s="21">
        <v>102</v>
      </c>
      <c r="AC4" s="21">
        <v>87</v>
      </c>
      <c r="AD4" s="21">
        <v>96</v>
      </c>
      <c r="AE4" s="21">
        <v>87</v>
      </c>
      <c r="AF4" s="21">
        <v>79</v>
      </c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O4" s="23"/>
      <c r="IP4" s="23"/>
      <c r="IQ4" s="23"/>
      <c r="IR4" s="23"/>
      <c r="IS4" s="23"/>
      <c r="IT4" s="23"/>
      <c r="IU4" s="23"/>
      <c r="IV4" s="23"/>
      <c r="IW4" s="23"/>
      <c r="IX4" s="23"/>
      <c r="IY4" s="23"/>
      <c r="IZ4" s="23"/>
      <c r="JA4" s="23"/>
      <c r="JB4" s="23"/>
      <c r="JC4" s="23"/>
      <c r="JD4" s="23"/>
      <c r="JE4" s="23"/>
      <c r="JF4" s="23"/>
      <c r="JG4" s="23"/>
      <c r="JH4" s="23"/>
      <c r="JI4" s="23"/>
      <c r="JJ4" s="23"/>
      <c r="JK4" s="23"/>
      <c r="JL4" s="23"/>
      <c r="JM4" s="23"/>
      <c r="JN4" s="23"/>
      <c r="JO4" s="23"/>
      <c r="JP4" s="23"/>
      <c r="JQ4" s="23"/>
      <c r="JR4" s="23"/>
      <c r="JS4" s="23"/>
      <c r="JT4" s="23"/>
      <c r="JU4" s="23"/>
      <c r="JV4" s="23"/>
      <c r="JW4" s="23"/>
      <c r="JX4" s="23"/>
      <c r="JY4" s="23"/>
      <c r="JZ4" s="23"/>
      <c r="KA4" s="23"/>
      <c r="KB4" s="23"/>
      <c r="KC4" s="23"/>
      <c r="KD4" s="23"/>
      <c r="KE4" s="23"/>
      <c r="KF4" s="23"/>
      <c r="KG4" s="23"/>
      <c r="KH4" s="23"/>
      <c r="KI4" s="23"/>
      <c r="KJ4" s="23"/>
      <c r="KK4" s="23"/>
      <c r="KL4" s="23"/>
      <c r="KM4" s="23"/>
      <c r="KN4" s="23"/>
      <c r="KO4" s="23"/>
      <c r="KP4" s="23"/>
      <c r="KQ4" s="23"/>
      <c r="KR4" s="23"/>
      <c r="KS4" s="23"/>
      <c r="KT4" s="23"/>
      <c r="KU4" s="23"/>
      <c r="KV4" s="23"/>
      <c r="KW4" s="23"/>
      <c r="KX4" s="23"/>
      <c r="KY4" s="23"/>
      <c r="KZ4" s="23"/>
      <c r="LA4" s="23"/>
      <c r="LB4" s="23"/>
      <c r="LC4" s="23"/>
      <c r="LD4" s="23"/>
      <c r="LE4" s="23"/>
      <c r="LF4" s="23"/>
      <c r="LG4" s="23"/>
      <c r="LH4" s="23"/>
      <c r="LI4" s="23"/>
      <c r="LJ4" s="23"/>
      <c r="LK4" s="23"/>
      <c r="LL4" s="23"/>
      <c r="LM4" s="23"/>
      <c r="LN4" s="23"/>
      <c r="LO4" s="23"/>
      <c r="LP4" s="23"/>
      <c r="LQ4" s="23"/>
      <c r="LR4" s="23"/>
      <c r="LS4" s="23"/>
      <c r="LT4" s="23"/>
      <c r="LU4" s="23"/>
      <c r="LV4" s="23"/>
      <c r="LW4" s="23"/>
      <c r="LX4" s="23"/>
      <c r="LY4" s="23"/>
      <c r="LZ4" s="23"/>
      <c r="MA4" s="23"/>
      <c r="MB4" s="23"/>
      <c r="MC4" s="23"/>
      <c r="MD4" s="23"/>
      <c r="ME4" s="23"/>
      <c r="MF4" s="23"/>
      <c r="MG4" s="23"/>
      <c r="MH4" s="23"/>
      <c r="MI4" s="23"/>
      <c r="MJ4" s="23"/>
      <c r="MK4" s="23"/>
      <c r="ML4" s="23"/>
      <c r="MM4" s="23"/>
      <c r="MN4" s="23"/>
      <c r="MO4" s="23"/>
      <c r="MP4" s="23"/>
      <c r="MQ4" s="23"/>
      <c r="MR4" s="23"/>
      <c r="MS4" s="23"/>
      <c r="MT4" s="23"/>
      <c r="MU4" s="23"/>
      <c r="MV4" s="23"/>
      <c r="MW4" s="23"/>
      <c r="MX4" s="23"/>
      <c r="MY4" s="23"/>
      <c r="MZ4" s="23"/>
      <c r="NA4" s="23"/>
      <c r="NB4" s="23"/>
      <c r="NC4" s="23"/>
      <c r="ND4" s="23"/>
      <c r="NE4" s="23"/>
      <c r="NF4" s="23"/>
      <c r="NG4" s="23"/>
      <c r="NH4" s="23"/>
      <c r="NI4" s="23"/>
      <c r="NJ4" s="23"/>
      <c r="NK4" s="23"/>
      <c r="NL4" s="23"/>
      <c r="NM4" s="23"/>
      <c r="NN4" s="23"/>
      <c r="NO4" s="23"/>
      <c r="NP4" s="23"/>
      <c r="NQ4" s="23"/>
      <c r="NR4" s="23"/>
      <c r="NS4" s="23"/>
      <c r="NT4" s="23"/>
      <c r="NU4" s="23"/>
      <c r="NV4" s="23"/>
      <c r="NW4" s="23"/>
      <c r="NX4" s="23"/>
      <c r="NY4" s="23"/>
      <c r="NZ4" s="23"/>
      <c r="OA4" s="23"/>
      <c r="OB4" s="23"/>
      <c r="OC4" s="23"/>
      <c r="OD4" s="23"/>
      <c r="OE4" s="23"/>
      <c r="OF4" s="23"/>
      <c r="OG4" s="23"/>
      <c r="OH4" s="23"/>
      <c r="OI4" s="23"/>
      <c r="OJ4" s="23"/>
      <c r="OK4" s="23"/>
      <c r="OL4" s="23"/>
      <c r="OM4" s="23"/>
      <c r="ON4" s="23"/>
      <c r="OO4" s="23"/>
      <c r="OP4" s="23"/>
      <c r="OQ4" s="23"/>
      <c r="OR4" s="23"/>
      <c r="OS4" s="23"/>
      <c r="OT4" s="23"/>
      <c r="OU4" s="23"/>
      <c r="OV4" s="23"/>
      <c r="OW4" s="23"/>
      <c r="OX4" s="23"/>
      <c r="OY4" s="23"/>
      <c r="OZ4" s="23"/>
      <c r="PA4" s="23"/>
      <c r="PB4" s="23"/>
      <c r="PC4" s="23"/>
      <c r="PD4" s="23"/>
      <c r="PE4" s="23"/>
      <c r="PF4" s="23"/>
      <c r="PG4" s="23"/>
      <c r="PH4" s="23"/>
      <c r="PI4" s="23"/>
      <c r="PJ4" s="23"/>
      <c r="PK4" s="23"/>
      <c r="PL4" s="23"/>
      <c r="PM4" s="23"/>
      <c r="PN4" s="23"/>
      <c r="PO4" s="23"/>
      <c r="PP4" s="23"/>
      <c r="PQ4" s="23"/>
      <c r="PR4" s="23"/>
      <c r="PS4" s="23"/>
      <c r="PT4" s="23"/>
      <c r="PU4" s="23"/>
      <c r="PV4" s="23"/>
      <c r="PW4" s="23"/>
      <c r="PX4" s="23"/>
      <c r="PY4" s="23"/>
      <c r="PZ4" s="23"/>
      <c r="QA4" s="23"/>
      <c r="QB4" s="23"/>
      <c r="QC4" s="23"/>
      <c r="QD4" s="23"/>
      <c r="QE4" s="23"/>
      <c r="QF4" s="23"/>
      <c r="QG4" s="23"/>
      <c r="QH4" s="23"/>
      <c r="QI4" s="23"/>
      <c r="QJ4" s="23"/>
      <c r="QK4" s="23"/>
      <c r="QL4" s="23"/>
      <c r="QM4" s="23"/>
      <c r="QN4" s="23"/>
      <c r="QO4" s="23"/>
      <c r="QP4" s="23"/>
      <c r="QQ4" s="23"/>
      <c r="QR4" s="23"/>
      <c r="QS4" s="23"/>
      <c r="QT4" s="23"/>
      <c r="QU4" s="23"/>
      <c r="QV4" s="23"/>
      <c r="QW4" s="23"/>
      <c r="QX4" s="23"/>
      <c r="QY4" s="23"/>
      <c r="QZ4" s="23"/>
      <c r="RA4" s="23"/>
      <c r="RB4" s="23"/>
      <c r="RC4" s="23"/>
      <c r="RD4" s="23"/>
      <c r="RE4" s="23"/>
      <c r="RF4" s="23"/>
      <c r="RG4" s="23"/>
      <c r="RH4" s="23"/>
      <c r="RI4" s="23"/>
      <c r="RJ4" s="23"/>
      <c r="RK4" s="23"/>
      <c r="RL4" s="23"/>
      <c r="RM4" s="23"/>
      <c r="RN4" s="23"/>
      <c r="RO4" s="23"/>
      <c r="RP4" s="23"/>
      <c r="RQ4" s="23"/>
      <c r="RR4" s="23"/>
      <c r="RS4" s="23"/>
      <c r="RT4" s="23"/>
      <c r="RU4" s="23"/>
      <c r="RV4" s="23"/>
      <c r="RW4" s="23"/>
      <c r="RX4" s="23"/>
      <c r="RY4" s="23"/>
      <c r="RZ4" s="23"/>
      <c r="SA4" s="23"/>
      <c r="SB4" s="23"/>
      <c r="SC4" s="23"/>
      <c r="SD4" s="23"/>
      <c r="SE4" s="23"/>
      <c r="SF4" s="23"/>
      <c r="SG4" s="23"/>
      <c r="SH4" s="23"/>
    </row>
    <row r="5" spans="1:502" x14ac:dyDescent="0.25">
      <c r="A5" s="20" t="s">
        <v>33</v>
      </c>
      <c r="B5" s="21">
        <v>3397</v>
      </c>
      <c r="C5" s="21">
        <v>2808</v>
      </c>
      <c r="D5" s="21">
        <v>2330</v>
      </c>
      <c r="E5" s="21">
        <v>2013</v>
      </c>
      <c r="F5" s="21">
        <v>1718</v>
      </c>
      <c r="G5" s="21">
        <v>1475</v>
      </c>
      <c r="H5" s="21">
        <v>1282</v>
      </c>
      <c r="I5" s="21">
        <v>1110</v>
      </c>
      <c r="J5" s="21">
        <v>915</v>
      </c>
      <c r="K5" s="21">
        <v>764</v>
      </c>
      <c r="L5" s="21">
        <v>623</v>
      </c>
      <c r="M5" s="21">
        <v>557</v>
      </c>
      <c r="N5" s="21">
        <v>496</v>
      </c>
      <c r="O5" s="21">
        <v>426</v>
      </c>
      <c r="P5" s="21">
        <v>389</v>
      </c>
      <c r="Q5" s="21">
        <v>327</v>
      </c>
      <c r="R5" s="21">
        <v>303</v>
      </c>
      <c r="S5" s="21">
        <v>256</v>
      </c>
      <c r="T5" s="21">
        <v>245</v>
      </c>
      <c r="U5" s="21">
        <v>220</v>
      </c>
      <c r="V5" s="21">
        <v>226</v>
      </c>
      <c r="W5" s="21">
        <v>253</v>
      </c>
      <c r="X5" s="21">
        <v>325</v>
      </c>
      <c r="Y5" s="21">
        <v>281</v>
      </c>
      <c r="Z5" s="21">
        <v>167</v>
      </c>
      <c r="AA5" s="21">
        <v>117</v>
      </c>
      <c r="AB5" s="21">
        <v>91</v>
      </c>
      <c r="AC5" s="21">
        <v>109</v>
      </c>
      <c r="AD5" s="21">
        <v>99</v>
      </c>
      <c r="AE5" s="21">
        <v>99</v>
      </c>
      <c r="AF5" s="21">
        <v>96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3"/>
      <c r="IU5" s="23"/>
      <c r="IV5" s="23"/>
      <c r="IW5" s="23"/>
      <c r="IX5" s="23"/>
      <c r="IY5" s="23"/>
      <c r="IZ5" s="23"/>
      <c r="JA5" s="23"/>
      <c r="JB5" s="23"/>
      <c r="JC5" s="23"/>
      <c r="JD5" s="23"/>
      <c r="JE5" s="23"/>
      <c r="JF5" s="23"/>
      <c r="JG5" s="23"/>
      <c r="JH5" s="23"/>
      <c r="JI5" s="23"/>
      <c r="JJ5" s="23"/>
      <c r="JK5" s="23"/>
      <c r="JL5" s="23"/>
      <c r="JM5" s="23"/>
      <c r="JN5" s="23"/>
      <c r="JO5" s="23"/>
      <c r="JP5" s="23"/>
      <c r="JQ5" s="23"/>
      <c r="JR5" s="23"/>
      <c r="JS5" s="23"/>
      <c r="JT5" s="23"/>
      <c r="JU5" s="23"/>
      <c r="JV5" s="23"/>
      <c r="JW5" s="23"/>
      <c r="JX5" s="23"/>
      <c r="JY5" s="23"/>
      <c r="JZ5" s="23"/>
      <c r="KA5" s="23"/>
      <c r="KB5" s="23"/>
      <c r="KC5" s="23"/>
      <c r="KD5" s="23"/>
      <c r="KE5" s="23"/>
      <c r="KF5" s="23"/>
      <c r="KG5" s="23"/>
      <c r="KH5" s="23"/>
      <c r="KI5" s="23"/>
      <c r="KJ5" s="23"/>
      <c r="KK5" s="23"/>
      <c r="KL5" s="23"/>
      <c r="KM5" s="23"/>
      <c r="KN5" s="23"/>
      <c r="KO5" s="23"/>
      <c r="KP5" s="23"/>
      <c r="KQ5" s="23"/>
      <c r="KR5" s="23"/>
      <c r="KS5" s="23"/>
      <c r="KT5" s="23"/>
      <c r="KU5" s="23"/>
      <c r="KV5" s="23"/>
      <c r="KW5" s="23"/>
      <c r="KX5" s="23"/>
      <c r="KY5" s="23"/>
      <c r="KZ5" s="23"/>
      <c r="LA5" s="23"/>
      <c r="LB5" s="23"/>
      <c r="LC5" s="23"/>
      <c r="LD5" s="23"/>
      <c r="LE5" s="23"/>
      <c r="LF5" s="23"/>
      <c r="LG5" s="23"/>
      <c r="LH5" s="23"/>
      <c r="LI5" s="23"/>
      <c r="LJ5" s="23"/>
      <c r="LK5" s="23"/>
      <c r="LL5" s="23"/>
      <c r="LM5" s="23"/>
      <c r="LN5" s="23"/>
      <c r="LO5" s="23"/>
      <c r="LP5" s="23"/>
      <c r="LQ5" s="23"/>
      <c r="LR5" s="23"/>
      <c r="LS5" s="23"/>
      <c r="LT5" s="23"/>
      <c r="LU5" s="23"/>
      <c r="LV5" s="23"/>
      <c r="LW5" s="23"/>
      <c r="LX5" s="23"/>
      <c r="LY5" s="23"/>
      <c r="LZ5" s="23"/>
      <c r="MA5" s="23"/>
      <c r="MB5" s="23"/>
      <c r="MC5" s="23"/>
      <c r="MD5" s="23"/>
      <c r="ME5" s="23"/>
      <c r="MF5" s="23"/>
      <c r="MG5" s="23"/>
      <c r="MH5" s="23"/>
      <c r="MI5" s="23"/>
      <c r="MJ5" s="23"/>
      <c r="MK5" s="23"/>
      <c r="ML5" s="23"/>
      <c r="MM5" s="23"/>
      <c r="MN5" s="23"/>
      <c r="MO5" s="23"/>
      <c r="MP5" s="23"/>
      <c r="MQ5" s="23"/>
      <c r="MR5" s="23"/>
      <c r="MS5" s="23"/>
      <c r="MT5" s="23"/>
      <c r="MU5" s="23"/>
      <c r="MV5" s="23"/>
      <c r="MW5" s="23"/>
      <c r="MX5" s="23"/>
      <c r="MY5" s="23"/>
      <c r="MZ5" s="23"/>
      <c r="NA5" s="23"/>
      <c r="NB5" s="23"/>
      <c r="NC5" s="23"/>
      <c r="ND5" s="23"/>
      <c r="NE5" s="23"/>
      <c r="NF5" s="23"/>
      <c r="NG5" s="23"/>
      <c r="NH5" s="23"/>
      <c r="NI5" s="23"/>
      <c r="NJ5" s="23"/>
      <c r="NK5" s="23"/>
      <c r="NL5" s="23"/>
      <c r="NM5" s="23"/>
      <c r="NN5" s="23"/>
      <c r="NO5" s="23"/>
      <c r="NP5" s="23"/>
      <c r="NQ5" s="23"/>
      <c r="NR5" s="23"/>
      <c r="NS5" s="23"/>
      <c r="NT5" s="23"/>
      <c r="NU5" s="23"/>
      <c r="NV5" s="23"/>
      <c r="NW5" s="23"/>
      <c r="NX5" s="23"/>
      <c r="NY5" s="23"/>
      <c r="NZ5" s="23"/>
      <c r="OA5" s="23"/>
      <c r="OB5" s="23"/>
      <c r="OC5" s="23"/>
      <c r="OD5" s="23"/>
      <c r="OE5" s="23"/>
      <c r="OF5" s="23"/>
      <c r="OG5" s="23"/>
      <c r="OH5" s="23"/>
      <c r="OI5" s="23"/>
      <c r="OJ5" s="23"/>
      <c r="OK5" s="23"/>
      <c r="OL5" s="23"/>
      <c r="OM5" s="23"/>
      <c r="ON5" s="23"/>
      <c r="OO5" s="23"/>
      <c r="OP5" s="23"/>
      <c r="OQ5" s="23"/>
      <c r="OR5" s="23"/>
      <c r="OS5" s="23"/>
      <c r="OT5" s="23"/>
      <c r="OU5" s="23"/>
      <c r="OV5" s="23"/>
      <c r="OW5" s="23"/>
      <c r="OX5" s="23"/>
      <c r="OY5" s="23"/>
      <c r="OZ5" s="23"/>
      <c r="PA5" s="23"/>
      <c r="PB5" s="23"/>
      <c r="PC5" s="23"/>
      <c r="PD5" s="23"/>
      <c r="PE5" s="23"/>
      <c r="PF5" s="23"/>
      <c r="PG5" s="23"/>
      <c r="PH5" s="23"/>
      <c r="PI5" s="23"/>
      <c r="PJ5" s="23"/>
      <c r="PK5" s="23"/>
      <c r="PL5" s="23"/>
      <c r="PM5" s="23"/>
      <c r="PN5" s="23"/>
      <c r="PO5" s="23"/>
      <c r="PP5" s="23"/>
      <c r="PQ5" s="23"/>
      <c r="PR5" s="23"/>
      <c r="PS5" s="23"/>
      <c r="PT5" s="23"/>
      <c r="PU5" s="23"/>
      <c r="PV5" s="23"/>
      <c r="PW5" s="23"/>
      <c r="PX5" s="23"/>
      <c r="PY5" s="23"/>
      <c r="PZ5" s="23"/>
      <c r="QA5" s="23"/>
      <c r="QB5" s="23"/>
      <c r="QC5" s="23"/>
      <c r="QD5" s="23"/>
      <c r="QE5" s="23"/>
      <c r="QF5" s="23"/>
      <c r="QG5" s="23"/>
      <c r="QH5" s="23"/>
      <c r="QI5" s="23"/>
      <c r="QJ5" s="23"/>
      <c r="QK5" s="23"/>
      <c r="QL5" s="23"/>
      <c r="QM5" s="23"/>
      <c r="QN5" s="23"/>
      <c r="QO5" s="23"/>
      <c r="QP5" s="23"/>
      <c r="QQ5" s="23"/>
      <c r="QR5" s="23"/>
      <c r="QS5" s="23"/>
      <c r="QT5" s="23"/>
      <c r="QU5" s="23"/>
      <c r="QV5" s="23"/>
      <c r="QW5" s="23"/>
      <c r="QX5" s="23"/>
      <c r="QY5" s="23"/>
      <c r="QZ5" s="23"/>
      <c r="RA5" s="23"/>
      <c r="RB5" s="23"/>
      <c r="RC5" s="23"/>
      <c r="RD5" s="23"/>
      <c r="RE5" s="23"/>
      <c r="RF5" s="23"/>
      <c r="RG5" s="23"/>
      <c r="RH5" s="23"/>
      <c r="RI5" s="23"/>
      <c r="RJ5" s="23"/>
      <c r="RK5" s="23"/>
      <c r="RL5" s="23"/>
      <c r="RM5" s="23"/>
      <c r="RN5" s="23"/>
      <c r="RO5" s="23"/>
      <c r="RP5" s="23"/>
      <c r="RQ5" s="23"/>
      <c r="RR5" s="23"/>
      <c r="RS5" s="23"/>
      <c r="RT5" s="23"/>
      <c r="RU5" s="23"/>
      <c r="RV5" s="23"/>
      <c r="RW5" s="23"/>
      <c r="RX5" s="23"/>
      <c r="RY5" s="23"/>
      <c r="RZ5" s="23"/>
      <c r="SA5" s="23"/>
      <c r="SB5" s="23"/>
      <c r="SC5" s="23"/>
      <c r="SD5" s="23"/>
      <c r="SE5" s="23"/>
      <c r="SF5" s="23"/>
      <c r="SG5" s="23"/>
      <c r="SH5" s="23"/>
    </row>
    <row r="6" spans="1:502" x14ac:dyDescent="0.25">
      <c r="A6" s="20" t="s">
        <v>34</v>
      </c>
      <c r="B6" s="21">
        <v>3437</v>
      </c>
      <c r="C6" s="21">
        <v>2867</v>
      </c>
      <c r="D6" s="21">
        <v>2403</v>
      </c>
      <c r="E6" s="21">
        <v>2043</v>
      </c>
      <c r="F6" s="21">
        <v>1780</v>
      </c>
      <c r="G6" s="21">
        <v>1511</v>
      </c>
      <c r="H6" s="21">
        <v>1325</v>
      </c>
      <c r="I6" s="21">
        <v>1132</v>
      </c>
      <c r="J6" s="21">
        <v>904</v>
      </c>
      <c r="K6" s="21">
        <v>784</v>
      </c>
      <c r="L6" s="21">
        <v>655</v>
      </c>
      <c r="M6" s="21">
        <v>566</v>
      </c>
      <c r="N6" s="21">
        <v>501</v>
      </c>
      <c r="O6" s="21">
        <v>433</v>
      </c>
      <c r="P6" s="21">
        <v>400</v>
      </c>
      <c r="Q6" s="21">
        <v>344</v>
      </c>
      <c r="R6" s="21">
        <v>319</v>
      </c>
      <c r="S6" s="21">
        <v>274</v>
      </c>
      <c r="T6" s="21">
        <v>232</v>
      </c>
      <c r="U6" s="21">
        <v>212</v>
      </c>
      <c r="V6" s="21">
        <v>209</v>
      </c>
      <c r="W6" s="21">
        <v>261</v>
      </c>
      <c r="X6" s="21">
        <v>333</v>
      </c>
      <c r="Y6" s="21">
        <v>281</v>
      </c>
      <c r="Z6" s="21">
        <v>168</v>
      </c>
      <c r="AA6" s="21">
        <v>121</v>
      </c>
      <c r="AB6" s="21">
        <v>108</v>
      </c>
      <c r="AC6" s="21">
        <v>104</v>
      </c>
      <c r="AD6" s="21">
        <v>93</v>
      </c>
      <c r="AE6" s="21">
        <v>100</v>
      </c>
      <c r="AF6" s="21">
        <v>94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  <c r="IS6" s="23"/>
      <c r="IT6" s="23"/>
      <c r="IU6" s="23"/>
      <c r="IV6" s="23"/>
      <c r="IW6" s="23"/>
      <c r="IX6" s="23"/>
      <c r="IY6" s="23"/>
      <c r="IZ6" s="23"/>
      <c r="JA6" s="23"/>
      <c r="JB6" s="23"/>
      <c r="JC6" s="23"/>
      <c r="JD6" s="23"/>
      <c r="JE6" s="23"/>
      <c r="JF6" s="23"/>
      <c r="JG6" s="23"/>
      <c r="JH6" s="23"/>
      <c r="JI6" s="23"/>
      <c r="JJ6" s="23"/>
      <c r="JK6" s="23"/>
      <c r="JL6" s="23"/>
      <c r="JM6" s="23"/>
      <c r="JN6" s="23"/>
      <c r="JO6" s="23"/>
      <c r="JP6" s="23"/>
      <c r="JQ6" s="23"/>
      <c r="JR6" s="23"/>
      <c r="JS6" s="23"/>
      <c r="JT6" s="23"/>
      <c r="JU6" s="23"/>
      <c r="JV6" s="23"/>
      <c r="JW6" s="23"/>
      <c r="JX6" s="23"/>
      <c r="JY6" s="23"/>
      <c r="JZ6" s="23"/>
      <c r="KA6" s="23"/>
      <c r="KB6" s="23"/>
      <c r="KC6" s="23"/>
      <c r="KD6" s="23"/>
      <c r="KE6" s="23"/>
      <c r="KF6" s="23"/>
      <c r="KG6" s="23"/>
      <c r="KH6" s="23"/>
      <c r="KI6" s="23"/>
      <c r="KJ6" s="23"/>
      <c r="KK6" s="23"/>
      <c r="KL6" s="23"/>
      <c r="KM6" s="23"/>
      <c r="KN6" s="23"/>
      <c r="KO6" s="23"/>
      <c r="KP6" s="23"/>
      <c r="KQ6" s="23"/>
      <c r="KR6" s="23"/>
      <c r="KS6" s="23"/>
      <c r="KT6" s="23"/>
      <c r="KU6" s="23"/>
      <c r="KV6" s="23"/>
      <c r="KW6" s="23"/>
      <c r="KX6" s="23"/>
      <c r="KY6" s="23"/>
      <c r="KZ6" s="23"/>
      <c r="LA6" s="23"/>
      <c r="LB6" s="23"/>
      <c r="LC6" s="23"/>
      <c r="LD6" s="23"/>
      <c r="LE6" s="23"/>
      <c r="LF6" s="23"/>
      <c r="LG6" s="23"/>
      <c r="LH6" s="23"/>
      <c r="LI6" s="23"/>
      <c r="LJ6" s="23"/>
      <c r="LK6" s="23"/>
      <c r="LL6" s="23"/>
      <c r="LM6" s="23"/>
      <c r="LN6" s="23"/>
      <c r="LO6" s="23"/>
      <c r="LP6" s="23"/>
      <c r="LQ6" s="23"/>
      <c r="LR6" s="23"/>
      <c r="LS6" s="23"/>
      <c r="LT6" s="23"/>
      <c r="LU6" s="23"/>
      <c r="LV6" s="23"/>
      <c r="LW6" s="23"/>
      <c r="LX6" s="23"/>
      <c r="LY6" s="23"/>
      <c r="LZ6" s="23"/>
      <c r="MA6" s="23"/>
      <c r="MB6" s="23"/>
      <c r="MC6" s="23"/>
      <c r="MD6" s="23"/>
      <c r="ME6" s="23"/>
      <c r="MF6" s="23"/>
      <c r="MG6" s="23"/>
      <c r="MH6" s="23"/>
      <c r="MI6" s="23"/>
      <c r="MJ6" s="23"/>
      <c r="MK6" s="23"/>
      <c r="ML6" s="23"/>
      <c r="MM6" s="23"/>
      <c r="MN6" s="23"/>
      <c r="MO6" s="23"/>
      <c r="MP6" s="23"/>
      <c r="MQ6" s="23"/>
      <c r="MR6" s="23"/>
      <c r="MS6" s="23"/>
      <c r="MT6" s="23"/>
      <c r="MU6" s="23"/>
      <c r="MV6" s="23"/>
      <c r="MW6" s="23"/>
      <c r="MX6" s="23"/>
      <c r="MY6" s="23"/>
      <c r="MZ6" s="23"/>
      <c r="NA6" s="23"/>
      <c r="NB6" s="23"/>
      <c r="NC6" s="23"/>
      <c r="ND6" s="23"/>
      <c r="NE6" s="23"/>
      <c r="NF6" s="23"/>
      <c r="NG6" s="23"/>
      <c r="NH6" s="23"/>
      <c r="NI6" s="23"/>
      <c r="NJ6" s="23"/>
      <c r="NK6" s="23"/>
      <c r="NL6" s="23"/>
      <c r="NM6" s="23"/>
      <c r="NN6" s="23"/>
      <c r="NO6" s="23"/>
      <c r="NP6" s="23"/>
      <c r="NQ6" s="23"/>
      <c r="NR6" s="23"/>
      <c r="NS6" s="23"/>
      <c r="NT6" s="23"/>
      <c r="NU6" s="23"/>
      <c r="NV6" s="23"/>
      <c r="NW6" s="23"/>
      <c r="NX6" s="23"/>
      <c r="NY6" s="23"/>
      <c r="NZ6" s="23"/>
      <c r="OA6" s="23"/>
      <c r="OB6" s="23"/>
      <c r="OC6" s="23"/>
      <c r="OD6" s="23"/>
      <c r="OE6" s="23"/>
      <c r="OF6" s="23"/>
      <c r="OG6" s="23"/>
      <c r="OH6" s="23"/>
      <c r="OI6" s="23"/>
      <c r="OJ6" s="23"/>
      <c r="OK6" s="23"/>
      <c r="OL6" s="23"/>
      <c r="OM6" s="23"/>
      <c r="ON6" s="23"/>
      <c r="OO6" s="23"/>
      <c r="OP6" s="23"/>
      <c r="OQ6" s="23"/>
      <c r="OR6" s="23"/>
      <c r="OS6" s="23"/>
      <c r="OT6" s="23"/>
      <c r="OU6" s="23"/>
      <c r="OV6" s="23"/>
      <c r="OW6" s="23"/>
      <c r="OX6" s="23"/>
      <c r="OY6" s="23"/>
      <c r="OZ6" s="23"/>
      <c r="PA6" s="23"/>
      <c r="PB6" s="23"/>
      <c r="PC6" s="23"/>
      <c r="PD6" s="23"/>
      <c r="PE6" s="23"/>
      <c r="PF6" s="23"/>
      <c r="PG6" s="23"/>
      <c r="PH6" s="23"/>
      <c r="PI6" s="23"/>
      <c r="PJ6" s="23"/>
      <c r="PK6" s="23"/>
      <c r="PL6" s="23"/>
      <c r="PM6" s="23"/>
      <c r="PN6" s="23"/>
      <c r="PO6" s="23"/>
      <c r="PP6" s="23"/>
      <c r="PQ6" s="23"/>
      <c r="PR6" s="23"/>
      <c r="PS6" s="23"/>
      <c r="PT6" s="23"/>
      <c r="PU6" s="23"/>
      <c r="PV6" s="23"/>
      <c r="PW6" s="23"/>
      <c r="PX6" s="23"/>
      <c r="PY6" s="23"/>
      <c r="PZ6" s="23"/>
      <c r="QA6" s="23"/>
      <c r="QB6" s="23"/>
      <c r="QC6" s="23"/>
      <c r="QD6" s="23"/>
      <c r="QE6" s="23"/>
      <c r="QF6" s="23"/>
      <c r="QG6" s="23"/>
      <c r="QH6" s="23"/>
      <c r="QI6" s="23"/>
      <c r="QJ6" s="23"/>
      <c r="QK6" s="23"/>
      <c r="QL6" s="23"/>
      <c r="QM6" s="23"/>
      <c r="QN6" s="23"/>
      <c r="QO6" s="23"/>
      <c r="QP6" s="23"/>
      <c r="QQ6" s="23"/>
      <c r="QR6" s="23"/>
      <c r="QS6" s="23"/>
      <c r="QT6" s="23"/>
      <c r="QU6" s="23"/>
      <c r="QV6" s="23"/>
      <c r="QW6" s="23"/>
      <c r="QX6" s="23"/>
      <c r="QY6" s="23"/>
      <c r="QZ6" s="23"/>
      <c r="RA6" s="23"/>
      <c r="RB6" s="23"/>
      <c r="RC6" s="23"/>
      <c r="RD6" s="23"/>
      <c r="RE6" s="23"/>
      <c r="RF6" s="23"/>
      <c r="RG6" s="23"/>
      <c r="RH6" s="23"/>
      <c r="RI6" s="23"/>
      <c r="RJ6" s="23"/>
      <c r="RK6" s="23"/>
      <c r="RL6" s="23"/>
      <c r="RM6" s="23"/>
      <c r="RN6" s="23"/>
      <c r="RO6" s="23"/>
      <c r="RP6" s="23"/>
      <c r="RQ6" s="23"/>
      <c r="RR6" s="23"/>
      <c r="RS6" s="23"/>
      <c r="RT6" s="23"/>
      <c r="RU6" s="23"/>
      <c r="RV6" s="23"/>
      <c r="RW6" s="23"/>
      <c r="RX6" s="23"/>
      <c r="RY6" s="23"/>
      <c r="RZ6" s="23"/>
      <c r="SA6" s="23"/>
      <c r="SB6" s="23"/>
      <c r="SC6" s="23"/>
      <c r="SD6" s="23"/>
      <c r="SE6" s="23"/>
      <c r="SF6" s="23"/>
      <c r="SG6" s="23"/>
      <c r="SH6" s="23"/>
    </row>
    <row r="7" spans="1:502" x14ac:dyDescent="0.25">
      <c r="A7" s="20" t="s">
        <v>35</v>
      </c>
      <c r="B7" s="21">
        <v>3377</v>
      </c>
      <c r="C7" s="21">
        <v>2834</v>
      </c>
      <c r="D7" s="21">
        <v>2370</v>
      </c>
      <c r="E7" s="21">
        <v>2020</v>
      </c>
      <c r="F7" s="21">
        <v>1762</v>
      </c>
      <c r="G7" s="21">
        <v>1474</v>
      </c>
      <c r="H7" s="21">
        <v>1305</v>
      </c>
      <c r="I7" s="21">
        <v>1093</v>
      </c>
      <c r="J7" s="21">
        <v>941</v>
      </c>
      <c r="K7" s="21">
        <v>771</v>
      </c>
      <c r="L7" s="21">
        <v>671</v>
      </c>
      <c r="M7" s="21">
        <v>545</v>
      </c>
      <c r="N7" s="21">
        <v>480</v>
      </c>
      <c r="O7" s="21">
        <v>432</v>
      </c>
      <c r="P7" s="21">
        <v>398</v>
      </c>
      <c r="Q7" s="21">
        <v>360</v>
      </c>
      <c r="R7" s="21">
        <v>333</v>
      </c>
      <c r="S7" s="21">
        <v>269</v>
      </c>
      <c r="T7" s="21">
        <v>233</v>
      </c>
      <c r="U7" s="21">
        <v>227</v>
      </c>
      <c r="V7" s="21">
        <v>205</v>
      </c>
      <c r="W7" s="21">
        <v>261</v>
      </c>
      <c r="X7" s="21">
        <v>349</v>
      </c>
      <c r="Y7" s="21">
        <v>280</v>
      </c>
      <c r="Z7" s="21">
        <v>170</v>
      </c>
      <c r="AA7" s="21">
        <v>116</v>
      </c>
      <c r="AB7" s="21">
        <v>107</v>
      </c>
      <c r="AC7" s="21">
        <v>108</v>
      </c>
      <c r="AD7" s="21">
        <v>104</v>
      </c>
      <c r="AE7" s="21">
        <v>91</v>
      </c>
      <c r="AF7" s="21">
        <v>95</v>
      </c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  <c r="IU7" s="23"/>
      <c r="IV7" s="23"/>
      <c r="IW7" s="23"/>
      <c r="IX7" s="23"/>
      <c r="IY7" s="23"/>
      <c r="IZ7" s="23"/>
      <c r="JA7" s="23"/>
      <c r="JB7" s="23"/>
      <c r="JC7" s="23"/>
      <c r="JD7" s="23"/>
      <c r="JE7" s="23"/>
      <c r="JF7" s="23"/>
      <c r="JG7" s="23"/>
      <c r="JH7" s="23"/>
      <c r="JI7" s="23"/>
      <c r="JJ7" s="23"/>
      <c r="JK7" s="23"/>
      <c r="JL7" s="23"/>
      <c r="JM7" s="23"/>
      <c r="JN7" s="23"/>
      <c r="JO7" s="23"/>
      <c r="JP7" s="23"/>
      <c r="JQ7" s="23"/>
      <c r="JR7" s="23"/>
      <c r="JS7" s="23"/>
      <c r="JT7" s="23"/>
      <c r="JU7" s="23"/>
      <c r="JV7" s="23"/>
      <c r="JW7" s="23"/>
      <c r="JX7" s="23"/>
      <c r="JY7" s="23"/>
      <c r="JZ7" s="23"/>
      <c r="KA7" s="23"/>
      <c r="KB7" s="23"/>
      <c r="KC7" s="23"/>
      <c r="KD7" s="23"/>
      <c r="KE7" s="23"/>
      <c r="KF7" s="23"/>
      <c r="KG7" s="23"/>
      <c r="KH7" s="23"/>
      <c r="KI7" s="23"/>
      <c r="KJ7" s="23"/>
      <c r="KK7" s="23"/>
      <c r="KL7" s="23"/>
      <c r="KM7" s="23"/>
      <c r="KN7" s="23"/>
      <c r="KO7" s="23"/>
      <c r="KP7" s="23"/>
      <c r="KQ7" s="23"/>
      <c r="KR7" s="23"/>
      <c r="KS7" s="23"/>
      <c r="KT7" s="23"/>
      <c r="KU7" s="23"/>
      <c r="KV7" s="23"/>
      <c r="KW7" s="23"/>
      <c r="KX7" s="23"/>
      <c r="KY7" s="23"/>
      <c r="KZ7" s="23"/>
      <c r="LA7" s="23"/>
      <c r="LB7" s="23"/>
      <c r="LC7" s="23"/>
      <c r="LD7" s="23"/>
      <c r="LE7" s="23"/>
      <c r="LF7" s="23"/>
      <c r="LG7" s="23"/>
      <c r="LH7" s="23"/>
      <c r="LI7" s="23"/>
      <c r="LJ7" s="23"/>
      <c r="LK7" s="23"/>
      <c r="LL7" s="23"/>
      <c r="LM7" s="23"/>
      <c r="LN7" s="23"/>
      <c r="LO7" s="23"/>
      <c r="LP7" s="23"/>
      <c r="LQ7" s="23"/>
      <c r="LR7" s="23"/>
      <c r="LS7" s="23"/>
      <c r="LT7" s="23"/>
      <c r="LU7" s="23"/>
      <c r="LV7" s="23"/>
      <c r="LW7" s="23"/>
      <c r="LX7" s="23"/>
      <c r="LY7" s="23"/>
      <c r="LZ7" s="23"/>
      <c r="MA7" s="23"/>
      <c r="MB7" s="23"/>
      <c r="MC7" s="23"/>
      <c r="MD7" s="23"/>
      <c r="ME7" s="23"/>
      <c r="MF7" s="23"/>
      <c r="MG7" s="23"/>
      <c r="MH7" s="23"/>
      <c r="MI7" s="23"/>
      <c r="MJ7" s="23"/>
      <c r="MK7" s="23"/>
      <c r="ML7" s="23"/>
      <c r="MM7" s="23"/>
      <c r="MN7" s="23"/>
      <c r="MO7" s="23"/>
      <c r="MP7" s="23"/>
      <c r="MQ7" s="23"/>
      <c r="MR7" s="23"/>
      <c r="MS7" s="23"/>
      <c r="MT7" s="23"/>
      <c r="MU7" s="23"/>
      <c r="MV7" s="23"/>
      <c r="MW7" s="23"/>
      <c r="MX7" s="23"/>
      <c r="MY7" s="23"/>
      <c r="MZ7" s="23"/>
      <c r="NA7" s="23"/>
      <c r="NB7" s="23"/>
      <c r="NC7" s="23"/>
      <c r="ND7" s="23"/>
      <c r="NE7" s="23"/>
      <c r="NF7" s="23"/>
      <c r="NG7" s="23"/>
      <c r="NH7" s="23"/>
      <c r="NI7" s="23"/>
      <c r="NJ7" s="23"/>
      <c r="NK7" s="23"/>
      <c r="NL7" s="23"/>
      <c r="NM7" s="23"/>
      <c r="NN7" s="23"/>
      <c r="NO7" s="23"/>
      <c r="NP7" s="23"/>
      <c r="NQ7" s="23"/>
      <c r="NR7" s="23"/>
      <c r="NS7" s="23"/>
      <c r="NT7" s="23"/>
      <c r="NU7" s="23"/>
      <c r="NV7" s="23"/>
      <c r="NW7" s="23"/>
      <c r="NX7" s="23"/>
      <c r="NY7" s="23"/>
      <c r="NZ7" s="23"/>
      <c r="OA7" s="23"/>
      <c r="OB7" s="23"/>
      <c r="OC7" s="23"/>
      <c r="OD7" s="23"/>
      <c r="OE7" s="23"/>
      <c r="OF7" s="23"/>
      <c r="OG7" s="23"/>
      <c r="OH7" s="23"/>
      <c r="OI7" s="23"/>
      <c r="OJ7" s="23"/>
      <c r="OK7" s="23"/>
      <c r="OL7" s="23"/>
      <c r="OM7" s="23"/>
      <c r="ON7" s="23"/>
      <c r="OO7" s="23"/>
      <c r="OP7" s="23"/>
      <c r="OQ7" s="23"/>
      <c r="OR7" s="23"/>
      <c r="OS7" s="23"/>
      <c r="OT7" s="23"/>
      <c r="OU7" s="23"/>
      <c r="OV7" s="23"/>
      <c r="OW7" s="23"/>
      <c r="OX7" s="23"/>
      <c r="OY7" s="23"/>
      <c r="OZ7" s="23"/>
      <c r="PA7" s="23"/>
      <c r="PB7" s="23"/>
      <c r="PC7" s="23"/>
      <c r="PD7" s="23"/>
      <c r="PE7" s="23"/>
      <c r="PF7" s="23"/>
      <c r="PG7" s="23"/>
      <c r="PH7" s="23"/>
      <c r="PI7" s="23"/>
      <c r="PJ7" s="23"/>
      <c r="PK7" s="23"/>
      <c r="PL7" s="23"/>
      <c r="PM7" s="23"/>
      <c r="PN7" s="23"/>
      <c r="PO7" s="23"/>
      <c r="PP7" s="23"/>
      <c r="PQ7" s="23"/>
      <c r="PR7" s="23"/>
      <c r="PS7" s="23"/>
      <c r="PT7" s="23"/>
      <c r="PU7" s="23"/>
      <c r="PV7" s="23"/>
      <c r="PW7" s="23"/>
      <c r="PX7" s="23"/>
      <c r="PY7" s="23"/>
      <c r="PZ7" s="23"/>
      <c r="QA7" s="23"/>
      <c r="QB7" s="23"/>
      <c r="QC7" s="23"/>
      <c r="QD7" s="23"/>
      <c r="QE7" s="23"/>
      <c r="QF7" s="23"/>
      <c r="QG7" s="23"/>
      <c r="QH7" s="23"/>
      <c r="QI7" s="23"/>
      <c r="QJ7" s="23"/>
      <c r="QK7" s="23"/>
      <c r="QL7" s="23"/>
      <c r="QM7" s="23"/>
      <c r="QN7" s="23"/>
      <c r="QO7" s="23"/>
      <c r="QP7" s="23"/>
      <c r="QQ7" s="23"/>
      <c r="QR7" s="23"/>
      <c r="QS7" s="23"/>
      <c r="QT7" s="23"/>
      <c r="QU7" s="23"/>
      <c r="QV7" s="23"/>
      <c r="QW7" s="23"/>
      <c r="QX7" s="23"/>
      <c r="QY7" s="23"/>
      <c r="QZ7" s="23"/>
      <c r="RA7" s="23"/>
      <c r="RB7" s="23"/>
      <c r="RC7" s="23"/>
      <c r="RD7" s="23"/>
      <c r="RE7" s="23"/>
      <c r="RF7" s="23"/>
      <c r="RG7" s="23"/>
      <c r="RH7" s="23"/>
      <c r="RI7" s="23"/>
      <c r="RJ7" s="23"/>
      <c r="RK7" s="23"/>
      <c r="RL7" s="23"/>
      <c r="RM7" s="23"/>
      <c r="RN7" s="23"/>
      <c r="RO7" s="23"/>
      <c r="RP7" s="23"/>
      <c r="RQ7" s="23"/>
      <c r="RR7" s="23"/>
      <c r="RS7" s="23"/>
      <c r="RT7" s="23"/>
      <c r="RU7" s="23"/>
      <c r="RV7" s="23"/>
      <c r="RW7" s="23"/>
      <c r="RX7" s="23"/>
      <c r="RY7" s="23"/>
      <c r="RZ7" s="23"/>
      <c r="SA7" s="23"/>
      <c r="SB7" s="23"/>
      <c r="SC7" s="23"/>
      <c r="SD7" s="23"/>
      <c r="SE7" s="23"/>
      <c r="SF7" s="23"/>
      <c r="SG7" s="23"/>
      <c r="SH7" s="23"/>
    </row>
    <row r="8" spans="1:502" x14ac:dyDescent="0.25">
      <c r="A8" s="20" t="s">
        <v>36</v>
      </c>
      <c r="B8" s="21">
        <v>3422</v>
      </c>
      <c r="C8" s="21">
        <v>2779</v>
      </c>
      <c r="D8" s="21">
        <v>2383</v>
      </c>
      <c r="E8" s="21">
        <v>1975</v>
      </c>
      <c r="F8" s="21">
        <v>1745</v>
      </c>
      <c r="G8" s="21">
        <v>1456</v>
      </c>
      <c r="H8" s="21">
        <v>1342</v>
      </c>
      <c r="I8" s="21">
        <v>1102</v>
      </c>
      <c r="J8" s="21">
        <v>903</v>
      </c>
      <c r="K8" s="21">
        <v>788</v>
      </c>
      <c r="L8" s="21">
        <v>642</v>
      </c>
      <c r="M8" s="21">
        <v>558</v>
      </c>
      <c r="N8" s="21">
        <v>515</v>
      </c>
      <c r="O8" s="21">
        <v>437</v>
      </c>
      <c r="P8" s="21">
        <v>385</v>
      </c>
      <c r="Q8" s="21">
        <v>336</v>
      </c>
      <c r="R8" s="21">
        <v>336</v>
      </c>
      <c r="S8" s="21">
        <v>274</v>
      </c>
      <c r="T8" s="21">
        <v>256</v>
      </c>
      <c r="U8" s="21">
        <v>232</v>
      </c>
      <c r="V8" s="21">
        <v>221</v>
      </c>
      <c r="W8" s="21">
        <v>248</v>
      </c>
      <c r="X8" s="21">
        <v>342</v>
      </c>
      <c r="Y8" s="21">
        <v>303</v>
      </c>
      <c r="Z8" s="21">
        <v>166</v>
      </c>
      <c r="AA8" s="21">
        <v>123</v>
      </c>
      <c r="AB8" s="21">
        <v>104</v>
      </c>
      <c r="AC8" s="21">
        <v>103</v>
      </c>
      <c r="AD8" s="21">
        <v>107</v>
      </c>
      <c r="AE8" s="21">
        <v>95</v>
      </c>
      <c r="AF8" s="21">
        <v>103</v>
      </c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  <c r="IW8" s="23"/>
      <c r="IX8" s="23"/>
      <c r="IY8" s="23"/>
      <c r="IZ8" s="23"/>
      <c r="JA8" s="23"/>
      <c r="JB8" s="23"/>
      <c r="JC8" s="23"/>
      <c r="JD8" s="23"/>
      <c r="JE8" s="23"/>
      <c r="JF8" s="23"/>
      <c r="JG8" s="23"/>
      <c r="JH8" s="23"/>
      <c r="JI8" s="23"/>
      <c r="JJ8" s="23"/>
      <c r="JK8" s="23"/>
      <c r="JL8" s="23"/>
      <c r="JM8" s="23"/>
      <c r="JN8" s="23"/>
      <c r="JO8" s="23"/>
      <c r="JP8" s="23"/>
      <c r="JQ8" s="23"/>
      <c r="JR8" s="23"/>
      <c r="JS8" s="23"/>
      <c r="JT8" s="23"/>
      <c r="JU8" s="23"/>
      <c r="JV8" s="23"/>
      <c r="JW8" s="23"/>
      <c r="JX8" s="23"/>
      <c r="JY8" s="23"/>
      <c r="JZ8" s="23"/>
      <c r="KA8" s="23"/>
      <c r="KB8" s="23"/>
      <c r="KC8" s="23"/>
      <c r="KD8" s="23"/>
      <c r="KE8" s="23"/>
      <c r="KF8" s="23"/>
      <c r="KG8" s="23"/>
      <c r="KH8" s="23"/>
      <c r="KI8" s="23"/>
      <c r="KJ8" s="23"/>
      <c r="KK8" s="23"/>
      <c r="KL8" s="23"/>
      <c r="KM8" s="23"/>
      <c r="KN8" s="23"/>
      <c r="KO8" s="23"/>
      <c r="KP8" s="23"/>
      <c r="KQ8" s="23"/>
      <c r="KR8" s="23"/>
      <c r="KS8" s="23"/>
      <c r="KT8" s="23"/>
      <c r="KU8" s="23"/>
      <c r="KV8" s="23"/>
      <c r="KW8" s="23"/>
      <c r="KX8" s="23"/>
      <c r="KY8" s="23"/>
      <c r="KZ8" s="23"/>
      <c r="LA8" s="23"/>
      <c r="LB8" s="23"/>
      <c r="LC8" s="23"/>
      <c r="LD8" s="23"/>
      <c r="LE8" s="23"/>
      <c r="LF8" s="23"/>
      <c r="LG8" s="23"/>
      <c r="LH8" s="23"/>
      <c r="LI8" s="23"/>
      <c r="LJ8" s="23"/>
      <c r="LK8" s="23"/>
      <c r="LL8" s="23"/>
      <c r="LM8" s="23"/>
      <c r="LN8" s="23"/>
      <c r="LO8" s="23"/>
      <c r="LP8" s="23"/>
      <c r="LQ8" s="23"/>
      <c r="LR8" s="23"/>
      <c r="LS8" s="23"/>
      <c r="LT8" s="23"/>
      <c r="LU8" s="23"/>
      <c r="LV8" s="23"/>
      <c r="LW8" s="23"/>
      <c r="LX8" s="23"/>
      <c r="LY8" s="23"/>
      <c r="LZ8" s="23"/>
      <c r="MA8" s="23"/>
      <c r="MB8" s="23"/>
      <c r="MC8" s="23"/>
      <c r="MD8" s="23"/>
      <c r="ME8" s="23"/>
      <c r="MF8" s="23"/>
      <c r="MG8" s="23"/>
      <c r="MH8" s="23"/>
      <c r="MI8" s="23"/>
      <c r="MJ8" s="23"/>
      <c r="MK8" s="23"/>
      <c r="ML8" s="23"/>
      <c r="MM8" s="23"/>
      <c r="MN8" s="23"/>
      <c r="MO8" s="23"/>
      <c r="MP8" s="23"/>
      <c r="MQ8" s="23"/>
      <c r="MR8" s="23"/>
      <c r="MS8" s="23"/>
      <c r="MT8" s="23"/>
      <c r="MU8" s="23"/>
      <c r="MV8" s="23"/>
      <c r="MW8" s="23"/>
      <c r="MX8" s="23"/>
      <c r="MY8" s="23"/>
      <c r="MZ8" s="23"/>
      <c r="NA8" s="23"/>
      <c r="NB8" s="23"/>
      <c r="NC8" s="23"/>
      <c r="ND8" s="23"/>
      <c r="NE8" s="23"/>
      <c r="NF8" s="23"/>
      <c r="NG8" s="23"/>
      <c r="NH8" s="23"/>
      <c r="NI8" s="23"/>
      <c r="NJ8" s="23"/>
      <c r="NK8" s="23"/>
      <c r="NL8" s="23"/>
      <c r="NM8" s="23"/>
      <c r="NN8" s="23"/>
      <c r="NO8" s="23"/>
      <c r="NP8" s="23"/>
      <c r="NQ8" s="23"/>
      <c r="NR8" s="23"/>
      <c r="NS8" s="23"/>
      <c r="NT8" s="23"/>
      <c r="NU8" s="23"/>
      <c r="NV8" s="23"/>
      <c r="NW8" s="23"/>
      <c r="NX8" s="23"/>
      <c r="NY8" s="23"/>
      <c r="NZ8" s="23"/>
      <c r="OA8" s="23"/>
      <c r="OB8" s="23"/>
      <c r="OC8" s="23"/>
      <c r="OD8" s="23"/>
      <c r="OE8" s="23"/>
      <c r="OF8" s="23"/>
      <c r="OG8" s="23"/>
      <c r="OH8" s="23"/>
      <c r="OI8" s="23"/>
      <c r="OJ8" s="23"/>
      <c r="OK8" s="23"/>
      <c r="OL8" s="23"/>
      <c r="OM8" s="23"/>
      <c r="ON8" s="23"/>
      <c r="OO8" s="23"/>
      <c r="OP8" s="23"/>
      <c r="OQ8" s="23"/>
      <c r="OR8" s="23"/>
      <c r="OS8" s="23"/>
      <c r="OT8" s="23"/>
      <c r="OU8" s="23"/>
      <c r="OV8" s="23"/>
      <c r="OW8" s="23"/>
      <c r="OX8" s="23"/>
      <c r="OY8" s="23"/>
      <c r="OZ8" s="23"/>
      <c r="PA8" s="23"/>
      <c r="PB8" s="23"/>
      <c r="PC8" s="23"/>
      <c r="PD8" s="23"/>
      <c r="PE8" s="23"/>
      <c r="PF8" s="23"/>
      <c r="PG8" s="23"/>
      <c r="PH8" s="23"/>
      <c r="PI8" s="23"/>
      <c r="PJ8" s="23"/>
      <c r="PK8" s="23"/>
      <c r="PL8" s="23"/>
      <c r="PM8" s="23"/>
      <c r="PN8" s="23"/>
      <c r="PO8" s="23"/>
      <c r="PP8" s="23"/>
      <c r="PQ8" s="23"/>
      <c r="PR8" s="23"/>
      <c r="PS8" s="23"/>
      <c r="PT8" s="23"/>
      <c r="PU8" s="23"/>
      <c r="PV8" s="23"/>
      <c r="PW8" s="23"/>
      <c r="PX8" s="23"/>
      <c r="PY8" s="23"/>
      <c r="PZ8" s="23"/>
      <c r="QA8" s="23"/>
      <c r="QB8" s="23"/>
      <c r="QC8" s="23"/>
      <c r="QD8" s="23"/>
      <c r="QE8" s="23"/>
      <c r="QF8" s="23"/>
      <c r="QG8" s="23"/>
      <c r="QH8" s="23"/>
      <c r="QI8" s="23"/>
      <c r="QJ8" s="23"/>
      <c r="QK8" s="23"/>
      <c r="QL8" s="23"/>
      <c r="QM8" s="23"/>
      <c r="QN8" s="23"/>
      <c r="QO8" s="23"/>
      <c r="QP8" s="23"/>
      <c r="QQ8" s="23"/>
      <c r="QR8" s="23"/>
      <c r="QS8" s="23"/>
      <c r="QT8" s="23"/>
      <c r="QU8" s="23"/>
      <c r="QV8" s="23"/>
      <c r="QW8" s="23"/>
      <c r="QX8" s="23"/>
      <c r="QY8" s="23"/>
      <c r="QZ8" s="23"/>
      <c r="RA8" s="23"/>
      <c r="RB8" s="23"/>
      <c r="RC8" s="23"/>
      <c r="RD8" s="23"/>
      <c r="RE8" s="23"/>
      <c r="RF8" s="23"/>
      <c r="RG8" s="23"/>
      <c r="RH8" s="23"/>
      <c r="RI8" s="23"/>
      <c r="RJ8" s="23"/>
      <c r="RK8" s="23"/>
      <c r="RL8" s="23"/>
      <c r="RM8" s="23"/>
      <c r="RN8" s="23"/>
      <c r="RO8" s="23"/>
      <c r="RP8" s="23"/>
      <c r="RQ8" s="23"/>
      <c r="RR8" s="23"/>
      <c r="RS8" s="23"/>
      <c r="RT8" s="23"/>
      <c r="RU8" s="23"/>
      <c r="RV8" s="23"/>
      <c r="RW8" s="23"/>
      <c r="RX8" s="23"/>
      <c r="RY8" s="23"/>
      <c r="RZ8" s="23"/>
      <c r="SA8" s="23"/>
      <c r="SB8" s="23"/>
      <c r="SC8" s="23"/>
      <c r="SD8" s="23"/>
      <c r="SE8" s="23"/>
      <c r="SF8" s="23"/>
      <c r="SG8" s="23"/>
      <c r="SH8" s="23"/>
    </row>
    <row r="9" spans="1:502" x14ac:dyDescent="0.25">
      <c r="A9" s="20" t="s">
        <v>37</v>
      </c>
      <c r="B9" s="21">
        <v>3464</v>
      </c>
      <c r="C9" s="21">
        <v>2840</v>
      </c>
      <c r="D9" s="21">
        <v>2426</v>
      </c>
      <c r="E9" s="21">
        <v>2042</v>
      </c>
      <c r="F9" s="21">
        <v>1755</v>
      </c>
      <c r="G9" s="21">
        <v>1547</v>
      </c>
      <c r="H9" s="21">
        <v>1296</v>
      </c>
      <c r="I9" s="21">
        <v>1139</v>
      </c>
      <c r="J9" s="21">
        <v>958</v>
      </c>
      <c r="K9" s="21">
        <v>817</v>
      </c>
      <c r="L9" s="21">
        <v>675</v>
      </c>
      <c r="M9" s="21">
        <v>562</v>
      </c>
      <c r="N9" s="21">
        <v>497</v>
      </c>
      <c r="O9" s="21">
        <v>453</v>
      </c>
      <c r="P9" s="21">
        <v>405</v>
      </c>
      <c r="Q9" s="21">
        <v>370</v>
      </c>
      <c r="R9" s="21">
        <v>349</v>
      </c>
      <c r="S9" s="21">
        <v>294</v>
      </c>
      <c r="T9" s="21">
        <v>273</v>
      </c>
      <c r="U9" s="21">
        <v>247</v>
      </c>
      <c r="V9" s="21">
        <v>234</v>
      </c>
      <c r="W9" s="21">
        <v>277</v>
      </c>
      <c r="X9" s="21">
        <v>338</v>
      </c>
      <c r="Y9" s="21">
        <v>264</v>
      </c>
      <c r="Z9" s="21">
        <v>192</v>
      </c>
      <c r="AA9" s="21">
        <v>146</v>
      </c>
      <c r="AB9" s="21">
        <v>116</v>
      </c>
      <c r="AC9" s="21">
        <v>122</v>
      </c>
      <c r="AD9" s="21">
        <v>114</v>
      </c>
      <c r="AE9" s="21">
        <v>103</v>
      </c>
      <c r="AF9" s="21">
        <v>110</v>
      </c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  <c r="IU9" s="23"/>
      <c r="IV9" s="23"/>
      <c r="IW9" s="23"/>
      <c r="IX9" s="23"/>
      <c r="IY9" s="23"/>
      <c r="IZ9" s="23"/>
      <c r="JA9" s="23"/>
      <c r="JB9" s="23"/>
      <c r="JC9" s="23"/>
      <c r="JD9" s="23"/>
      <c r="JE9" s="23"/>
      <c r="JF9" s="23"/>
      <c r="JG9" s="23"/>
      <c r="JH9" s="23"/>
      <c r="JI9" s="23"/>
      <c r="JJ9" s="23"/>
      <c r="JK9" s="23"/>
      <c r="JL9" s="23"/>
      <c r="JM9" s="23"/>
      <c r="JN9" s="23"/>
      <c r="JO9" s="23"/>
      <c r="JP9" s="23"/>
      <c r="JQ9" s="23"/>
      <c r="JR9" s="23"/>
      <c r="JS9" s="23"/>
      <c r="JT9" s="23"/>
      <c r="JU9" s="23"/>
      <c r="JV9" s="23"/>
      <c r="JW9" s="23"/>
      <c r="JX9" s="23"/>
      <c r="JY9" s="23"/>
      <c r="JZ9" s="23"/>
      <c r="KA9" s="23"/>
      <c r="KB9" s="23"/>
      <c r="KC9" s="23"/>
      <c r="KD9" s="23"/>
      <c r="KE9" s="23"/>
      <c r="KF9" s="23"/>
      <c r="KG9" s="23"/>
      <c r="KH9" s="23"/>
      <c r="KI9" s="23"/>
      <c r="KJ9" s="23"/>
      <c r="KK9" s="23"/>
      <c r="KL9" s="23"/>
      <c r="KM9" s="23"/>
      <c r="KN9" s="23"/>
      <c r="KO9" s="23"/>
      <c r="KP9" s="23"/>
      <c r="KQ9" s="23"/>
      <c r="KR9" s="23"/>
      <c r="KS9" s="23"/>
      <c r="KT9" s="23"/>
      <c r="KU9" s="23"/>
      <c r="KV9" s="23"/>
      <c r="KW9" s="23"/>
      <c r="KX9" s="23"/>
      <c r="KY9" s="23"/>
      <c r="KZ9" s="23"/>
      <c r="LA9" s="23"/>
      <c r="LB9" s="23"/>
      <c r="LC9" s="23"/>
      <c r="LD9" s="23"/>
      <c r="LE9" s="23"/>
      <c r="LF9" s="23"/>
      <c r="LG9" s="23"/>
      <c r="LH9" s="23"/>
      <c r="LI9" s="23"/>
      <c r="LJ9" s="23"/>
      <c r="LK9" s="23"/>
      <c r="LL9" s="23"/>
      <c r="LM9" s="23"/>
      <c r="LN9" s="23"/>
      <c r="LO9" s="23"/>
      <c r="LP9" s="23"/>
      <c r="LQ9" s="23"/>
      <c r="LR9" s="23"/>
      <c r="LS9" s="23"/>
      <c r="LT9" s="23"/>
      <c r="LU9" s="23"/>
      <c r="LV9" s="23"/>
      <c r="LW9" s="23"/>
      <c r="LX9" s="23"/>
      <c r="LY9" s="23"/>
      <c r="LZ9" s="23"/>
      <c r="MA9" s="23"/>
      <c r="MB9" s="23"/>
      <c r="MC9" s="23"/>
      <c r="MD9" s="23"/>
      <c r="ME9" s="23"/>
      <c r="MF9" s="23"/>
      <c r="MG9" s="23"/>
      <c r="MH9" s="23"/>
      <c r="MI9" s="23"/>
      <c r="MJ9" s="23"/>
      <c r="MK9" s="23"/>
      <c r="ML9" s="23"/>
      <c r="MM9" s="23"/>
      <c r="MN9" s="23"/>
      <c r="MO9" s="23"/>
      <c r="MP9" s="23"/>
      <c r="MQ9" s="23"/>
      <c r="MR9" s="23"/>
      <c r="MS9" s="23"/>
      <c r="MT9" s="23"/>
      <c r="MU9" s="23"/>
      <c r="MV9" s="23"/>
      <c r="MW9" s="23"/>
      <c r="MX9" s="23"/>
      <c r="MY9" s="23"/>
      <c r="MZ9" s="23"/>
      <c r="NA9" s="23"/>
      <c r="NB9" s="23"/>
      <c r="NC9" s="23"/>
      <c r="ND9" s="23"/>
      <c r="NE9" s="23"/>
      <c r="NF9" s="23"/>
      <c r="NG9" s="23"/>
      <c r="NH9" s="23"/>
      <c r="NI9" s="23"/>
      <c r="NJ9" s="23"/>
      <c r="NK9" s="23"/>
      <c r="NL9" s="23"/>
      <c r="NM9" s="23"/>
      <c r="NN9" s="23"/>
      <c r="NO9" s="23"/>
      <c r="NP9" s="23"/>
      <c r="NQ9" s="23"/>
      <c r="NR9" s="23"/>
      <c r="NS9" s="23"/>
      <c r="NT9" s="23"/>
      <c r="NU9" s="23"/>
      <c r="NV9" s="23"/>
      <c r="NW9" s="23"/>
      <c r="NX9" s="23"/>
      <c r="NY9" s="23"/>
      <c r="NZ9" s="23"/>
      <c r="OA9" s="23"/>
      <c r="OB9" s="23"/>
      <c r="OC9" s="23"/>
      <c r="OD9" s="23"/>
      <c r="OE9" s="23"/>
      <c r="OF9" s="23"/>
      <c r="OG9" s="23"/>
      <c r="OH9" s="23"/>
      <c r="OI9" s="23"/>
      <c r="OJ9" s="23"/>
      <c r="OK9" s="23"/>
      <c r="OL9" s="23"/>
      <c r="OM9" s="23"/>
      <c r="ON9" s="23"/>
      <c r="OO9" s="23"/>
      <c r="OP9" s="23"/>
      <c r="OQ9" s="23"/>
      <c r="OR9" s="23"/>
      <c r="OS9" s="23"/>
      <c r="OT9" s="23"/>
      <c r="OU9" s="23"/>
      <c r="OV9" s="23"/>
      <c r="OW9" s="23"/>
      <c r="OX9" s="23"/>
      <c r="OY9" s="23"/>
      <c r="OZ9" s="23"/>
      <c r="PA9" s="23"/>
      <c r="PB9" s="23"/>
      <c r="PC9" s="23"/>
      <c r="PD9" s="23"/>
      <c r="PE9" s="23"/>
      <c r="PF9" s="23"/>
      <c r="PG9" s="23"/>
      <c r="PH9" s="23"/>
      <c r="PI9" s="23"/>
      <c r="PJ9" s="23"/>
      <c r="PK9" s="23"/>
      <c r="PL9" s="23"/>
      <c r="PM9" s="23"/>
      <c r="PN9" s="23"/>
      <c r="PO9" s="23"/>
      <c r="PP9" s="23"/>
      <c r="PQ9" s="23"/>
      <c r="PR9" s="23"/>
      <c r="PS9" s="23"/>
      <c r="PT9" s="23"/>
      <c r="PU9" s="23"/>
      <c r="PV9" s="23"/>
      <c r="PW9" s="23"/>
      <c r="PX9" s="23"/>
      <c r="PY9" s="23"/>
      <c r="PZ9" s="23"/>
      <c r="QA9" s="23"/>
      <c r="QB9" s="23"/>
      <c r="QC9" s="23"/>
      <c r="QD9" s="23"/>
      <c r="QE9" s="23"/>
      <c r="QF9" s="23"/>
      <c r="QG9" s="23"/>
      <c r="QH9" s="23"/>
      <c r="QI9" s="23"/>
      <c r="QJ9" s="23"/>
      <c r="QK9" s="23"/>
      <c r="QL9" s="23"/>
      <c r="QM9" s="23"/>
      <c r="QN9" s="23"/>
      <c r="QO9" s="23"/>
      <c r="QP9" s="23"/>
      <c r="QQ9" s="23"/>
      <c r="QR9" s="23"/>
      <c r="QS9" s="23"/>
      <c r="QT9" s="23"/>
      <c r="QU9" s="23"/>
      <c r="QV9" s="23"/>
      <c r="QW9" s="23"/>
      <c r="QX9" s="23"/>
      <c r="QY9" s="23"/>
      <c r="QZ9" s="23"/>
      <c r="RA9" s="23"/>
      <c r="RB9" s="23"/>
      <c r="RC9" s="23"/>
      <c r="RD9" s="23"/>
      <c r="RE9" s="23"/>
      <c r="RF9" s="23"/>
      <c r="RG9" s="23"/>
      <c r="RH9" s="23"/>
      <c r="RI9" s="23"/>
      <c r="RJ9" s="23"/>
      <c r="RK9" s="23"/>
      <c r="RL9" s="23"/>
      <c r="RM9" s="23"/>
      <c r="RN9" s="23"/>
      <c r="RO9" s="23"/>
      <c r="RP9" s="23"/>
      <c r="RQ9" s="23"/>
      <c r="RR9" s="23"/>
      <c r="RS9" s="23"/>
      <c r="RT9" s="23"/>
      <c r="RU9" s="23"/>
      <c r="RV9" s="23"/>
      <c r="RW9" s="23"/>
      <c r="RX9" s="23"/>
      <c r="RY9" s="23"/>
      <c r="RZ9" s="23"/>
      <c r="SA9" s="23"/>
      <c r="SB9" s="23"/>
      <c r="SC9" s="23"/>
      <c r="SD9" s="23"/>
      <c r="SE9" s="23"/>
      <c r="SF9" s="23"/>
      <c r="SG9" s="23"/>
      <c r="SH9" s="23"/>
    </row>
    <row r="10" spans="1:502" x14ac:dyDescent="0.25">
      <c r="A10" s="20" t="s">
        <v>38</v>
      </c>
      <c r="B10" s="21">
        <v>16650</v>
      </c>
      <c r="C10" s="21">
        <v>14279</v>
      </c>
      <c r="D10" s="21">
        <v>12468</v>
      </c>
      <c r="E10" s="21">
        <v>10741</v>
      </c>
      <c r="F10" s="21">
        <v>9307</v>
      </c>
      <c r="G10" s="21">
        <v>8024</v>
      </c>
      <c r="H10" s="21">
        <v>7183</v>
      </c>
      <c r="I10" s="21">
        <v>6020</v>
      </c>
      <c r="J10" s="21">
        <v>5387</v>
      </c>
      <c r="K10" s="21">
        <v>4865</v>
      </c>
      <c r="L10" s="21">
        <v>4370</v>
      </c>
      <c r="M10" s="21">
        <v>3981</v>
      </c>
      <c r="N10" s="21">
        <v>3868</v>
      </c>
      <c r="O10" s="21">
        <v>3614</v>
      </c>
      <c r="P10" s="21">
        <v>3462</v>
      </c>
      <c r="Q10" s="21">
        <v>3196</v>
      </c>
      <c r="R10" s="21">
        <v>2967</v>
      </c>
      <c r="S10" s="21">
        <v>2782</v>
      </c>
      <c r="T10" s="21">
        <v>2496</v>
      </c>
      <c r="U10" s="21">
        <v>2238</v>
      </c>
      <c r="V10" s="21">
        <v>2132</v>
      </c>
      <c r="W10" s="21">
        <v>2017</v>
      </c>
      <c r="X10" s="21">
        <v>1891</v>
      </c>
      <c r="Y10" s="21">
        <v>1706</v>
      </c>
      <c r="Z10" s="21">
        <v>1375</v>
      </c>
      <c r="AA10" s="21">
        <v>1246</v>
      </c>
      <c r="AB10" s="21">
        <v>1128</v>
      </c>
      <c r="AC10" s="21">
        <v>1014</v>
      </c>
      <c r="AD10" s="21">
        <v>939</v>
      </c>
      <c r="AE10" s="21">
        <v>844</v>
      </c>
      <c r="AF10" s="21">
        <v>844</v>
      </c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  <c r="IV10" s="23"/>
      <c r="IW10" s="23"/>
      <c r="IX10" s="23"/>
      <c r="IY10" s="23"/>
      <c r="IZ10" s="23"/>
      <c r="JA10" s="23"/>
      <c r="JB10" s="23"/>
      <c r="JC10" s="23"/>
      <c r="JD10" s="23"/>
      <c r="JE10" s="23"/>
      <c r="JF10" s="23"/>
      <c r="JG10" s="23"/>
      <c r="JH10" s="23"/>
      <c r="JI10" s="23"/>
      <c r="JJ10" s="23"/>
      <c r="JK10" s="23"/>
      <c r="JL10" s="23"/>
      <c r="JM10" s="23"/>
      <c r="JN10" s="23"/>
      <c r="JO10" s="23"/>
      <c r="JP10" s="23"/>
      <c r="JQ10" s="23"/>
      <c r="JR10" s="23"/>
      <c r="JS10" s="23"/>
      <c r="JT10" s="23"/>
      <c r="JU10" s="23"/>
      <c r="JV10" s="23"/>
      <c r="JW10" s="23"/>
      <c r="JX10" s="23"/>
      <c r="JY10" s="23"/>
      <c r="JZ10" s="23"/>
      <c r="KA10" s="23"/>
      <c r="KB10" s="23"/>
      <c r="KC10" s="23"/>
      <c r="KD10" s="23"/>
      <c r="KE10" s="23"/>
      <c r="KF10" s="23"/>
      <c r="KG10" s="23"/>
      <c r="KH10" s="23"/>
      <c r="KI10" s="23"/>
      <c r="KJ10" s="23"/>
      <c r="KK10" s="23"/>
      <c r="KL10" s="23"/>
      <c r="KM10" s="23"/>
      <c r="KN10" s="23"/>
      <c r="KO10" s="23"/>
      <c r="KP10" s="23"/>
      <c r="KQ10" s="23"/>
      <c r="KR10" s="23"/>
      <c r="KS10" s="23"/>
      <c r="KT10" s="23"/>
      <c r="KU10" s="23"/>
      <c r="KV10" s="23"/>
      <c r="KW10" s="23"/>
      <c r="KX10" s="23"/>
      <c r="KY10" s="23"/>
      <c r="KZ10" s="23"/>
      <c r="LA10" s="23"/>
      <c r="LB10" s="23"/>
      <c r="LC10" s="23"/>
      <c r="LD10" s="23"/>
      <c r="LE10" s="23"/>
      <c r="LF10" s="23"/>
      <c r="LG10" s="23"/>
      <c r="LH10" s="23"/>
      <c r="LI10" s="23"/>
      <c r="LJ10" s="23"/>
      <c r="LK10" s="23"/>
      <c r="LL10" s="23"/>
      <c r="LM10" s="23"/>
      <c r="LN10" s="23"/>
      <c r="LO10" s="23"/>
      <c r="LP10" s="23"/>
      <c r="LQ10" s="23"/>
      <c r="LR10" s="23"/>
      <c r="LS10" s="23"/>
      <c r="LT10" s="23"/>
      <c r="LU10" s="23"/>
      <c r="LV10" s="23"/>
      <c r="LW10" s="23"/>
      <c r="LX10" s="23"/>
      <c r="LY10" s="23"/>
      <c r="LZ10" s="23"/>
      <c r="MA10" s="23"/>
      <c r="MB10" s="23"/>
      <c r="MC10" s="23"/>
      <c r="MD10" s="23"/>
      <c r="ME10" s="23"/>
      <c r="MF10" s="23"/>
      <c r="MG10" s="23"/>
      <c r="MH10" s="23"/>
      <c r="MI10" s="23"/>
      <c r="MJ10" s="23"/>
      <c r="MK10" s="23"/>
      <c r="ML10" s="23"/>
      <c r="MM10" s="23"/>
      <c r="MN10" s="23"/>
      <c r="MO10" s="23"/>
      <c r="MP10" s="23"/>
      <c r="MQ10" s="23"/>
      <c r="MR10" s="23"/>
      <c r="MS10" s="23"/>
      <c r="MT10" s="23"/>
      <c r="MU10" s="23"/>
      <c r="MV10" s="23"/>
      <c r="MW10" s="23"/>
      <c r="MX10" s="23"/>
      <c r="MY10" s="23"/>
      <c r="MZ10" s="23"/>
      <c r="NA10" s="23"/>
      <c r="NB10" s="23"/>
      <c r="NC10" s="23"/>
      <c r="ND10" s="23"/>
      <c r="NE10" s="23"/>
      <c r="NF10" s="23"/>
      <c r="NG10" s="23"/>
      <c r="NH10" s="23"/>
      <c r="NI10" s="23"/>
      <c r="NJ10" s="23"/>
      <c r="NK10" s="23"/>
      <c r="NL10" s="23"/>
      <c r="NM10" s="23"/>
      <c r="NN10" s="23"/>
      <c r="NO10" s="23"/>
      <c r="NP10" s="23"/>
      <c r="NQ10" s="23"/>
      <c r="NR10" s="23"/>
      <c r="NS10" s="23"/>
      <c r="NT10" s="23"/>
      <c r="NU10" s="23"/>
      <c r="NV10" s="23"/>
      <c r="NW10" s="23"/>
      <c r="NX10" s="23"/>
      <c r="NY10" s="23"/>
      <c r="NZ10" s="23"/>
      <c r="OA10" s="23"/>
      <c r="OB10" s="23"/>
      <c r="OC10" s="23"/>
      <c r="OD10" s="23"/>
      <c r="OE10" s="23"/>
      <c r="OF10" s="23"/>
      <c r="OG10" s="23"/>
      <c r="OH10" s="23"/>
      <c r="OI10" s="23"/>
      <c r="OJ10" s="23"/>
      <c r="OK10" s="23"/>
      <c r="OL10" s="23"/>
      <c r="OM10" s="23"/>
      <c r="ON10" s="23"/>
      <c r="OO10" s="23"/>
      <c r="OP10" s="23"/>
      <c r="OQ10" s="23"/>
      <c r="OR10" s="23"/>
      <c r="OS10" s="23"/>
      <c r="OT10" s="23"/>
      <c r="OU10" s="23"/>
      <c r="OV10" s="23"/>
      <c r="OW10" s="23"/>
      <c r="OX10" s="23"/>
      <c r="OY10" s="23"/>
      <c r="OZ10" s="23"/>
      <c r="PA10" s="23"/>
      <c r="PB10" s="23"/>
      <c r="PC10" s="23"/>
      <c r="PD10" s="23"/>
      <c r="PE10" s="23"/>
      <c r="PF10" s="23"/>
      <c r="PG10" s="23"/>
      <c r="PH10" s="23"/>
      <c r="PI10" s="23"/>
      <c r="PJ10" s="23"/>
      <c r="PK10" s="23"/>
      <c r="PL10" s="23"/>
      <c r="PM10" s="23"/>
      <c r="PN10" s="23"/>
      <c r="PO10" s="23"/>
      <c r="PP10" s="23"/>
      <c r="PQ10" s="23"/>
      <c r="PR10" s="23"/>
      <c r="PS10" s="23"/>
      <c r="PT10" s="23"/>
      <c r="PU10" s="23"/>
      <c r="PV10" s="23"/>
      <c r="PW10" s="23"/>
      <c r="PX10" s="23"/>
      <c r="PY10" s="23"/>
      <c r="PZ10" s="23"/>
      <c r="QA10" s="23"/>
      <c r="QB10" s="23"/>
      <c r="QC10" s="23"/>
      <c r="QD10" s="23"/>
      <c r="QE10" s="23"/>
      <c r="QF10" s="23"/>
      <c r="QG10" s="23"/>
      <c r="QH10" s="23"/>
      <c r="QI10" s="23"/>
      <c r="QJ10" s="23"/>
      <c r="QK10" s="23"/>
      <c r="QL10" s="23"/>
      <c r="QM10" s="23"/>
      <c r="QN10" s="23"/>
      <c r="QO10" s="23"/>
      <c r="QP10" s="23"/>
      <c r="QQ10" s="23"/>
      <c r="QR10" s="23"/>
      <c r="QS10" s="23"/>
      <c r="QT10" s="23"/>
      <c r="QU10" s="23"/>
      <c r="QV10" s="23"/>
      <c r="QW10" s="23"/>
      <c r="QX10" s="23"/>
      <c r="QY10" s="23"/>
      <c r="QZ10" s="23"/>
      <c r="RA10" s="23"/>
      <c r="RB10" s="23"/>
      <c r="RC10" s="23"/>
      <c r="RD10" s="23"/>
      <c r="RE10" s="23"/>
      <c r="RF10" s="23"/>
      <c r="RG10" s="23"/>
      <c r="RH10" s="23"/>
      <c r="RI10" s="23"/>
      <c r="RJ10" s="23"/>
      <c r="RK10" s="23"/>
      <c r="RL10" s="23"/>
      <c r="RM10" s="23"/>
      <c r="RN10" s="23"/>
      <c r="RO10" s="23"/>
      <c r="RP10" s="23"/>
      <c r="RQ10" s="23"/>
      <c r="RR10" s="23"/>
      <c r="RS10" s="23"/>
      <c r="RT10" s="23"/>
      <c r="RU10" s="23"/>
      <c r="RV10" s="23"/>
      <c r="RW10" s="23"/>
      <c r="RX10" s="23"/>
      <c r="RY10" s="23"/>
      <c r="RZ10" s="23"/>
      <c r="SA10" s="23"/>
      <c r="SB10" s="23"/>
      <c r="SC10" s="23"/>
      <c r="SD10" s="23"/>
      <c r="SE10" s="23"/>
      <c r="SF10" s="23"/>
      <c r="SG10" s="23"/>
      <c r="SH10" s="23"/>
    </row>
    <row r="11" spans="1:502" x14ac:dyDescent="0.25">
      <c r="A11" s="20" t="s">
        <v>39</v>
      </c>
      <c r="B11" s="21">
        <v>3380</v>
      </c>
      <c r="C11" s="21">
        <v>2811</v>
      </c>
      <c r="D11" s="21">
        <v>2374</v>
      </c>
      <c r="E11" s="21">
        <v>2041</v>
      </c>
      <c r="F11" s="21">
        <v>1764</v>
      </c>
      <c r="G11" s="21">
        <v>1496</v>
      </c>
      <c r="H11" s="21">
        <v>1290</v>
      </c>
      <c r="I11" s="21">
        <v>1107</v>
      </c>
      <c r="J11" s="21">
        <v>942</v>
      </c>
      <c r="K11" s="21">
        <v>758</v>
      </c>
      <c r="L11" s="21">
        <v>619</v>
      </c>
      <c r="M11" s="21">
        <v>513</v>
      </c>
      <c r="N11" s="21">
        <v>458</v>
      </c>
      <c r="O11" s="21">
        <v>386</v>
      </c>
      <c r="P11" s="21">
        <v>359</v>
      </c>
      <c r="Q11" s="21">
        <v>331</v>
      </c>
      <c r="R11" s="21">
        <v>266</v>
      </c>
      <c r="S11" s="21">
        <v>267</v>
      </c>
      <c r="T11" s="21">
        <v>230</v>
      </c>
      <c r="U11" s="21">
        <v>195</v>
      </c>
      <c r="V11" s="21">
        <v>187</v>
      </c>
      <c r="W11" s="21">
        <v>229</v>
      </c>
      <c r="X11" s="21">
        <v>321</v>
      </c>
      <c r="Y11" s="21">
        <v>276</v>
      </c>
      <c r="Z11" s="21">
        <v>158</v>
      </c>
      <c r="AA11" s="21">
        <v>107</v>
      </c>
      <c r="AB11" s="21">
        <v>89</v>
      </c>
      <c r="AC11" s="21">
        <v>87</v>
      </c>
      <c r="AD11" s="21">
        <v>80</v>
      </c>
      <c r="AE11" s="21">
        <v>81</v>
      </c>
      <c r="AF11" s="21">
        <v>71</v>
      </c>
    </row>
    <row r="12" spans="1:502" x14ac:dyDescent="0.25">
      <c r="A12" s="20" t="s">
        <v>40</v>
      </c>
      <c r="B12" s="21">
        <v>3367</v>
      </c>
      <c r="C12" s="21">
        <v>2797</v>
      </c>
      <c r="D12" s="21">
        <v>2336</v>
      </c>
      <c r="E12" s="21">
        <v>1967</v>
      </c>
      <c r="F12" s="21">
        <v>1721</v>
      </c>
      <c r="G12" s="21">
        <v>1465</v>
      </c>
      <c r="H12" s="21">
        <v>1292</v>
      </c>
      <c r="I12" s="21">
        <v>1082</v>
      </c>
      <c r="J12" s="21">
        <v>936</v>
      </c>
      <c r="K12" s="21">
        <v>759</v>
      </c>
      <c r="L12" s="21">
        <v>647</v>
      </c>
      <c r="M12" s="21">
        <v>552</v>
      </c>
      <c r="N12" s="21">
        <v>487</v>
      </c>
      <c r="O12" s="21">
        <v>401</v>
      </c>
      <c r="P12" s="21">
        <v>381</v>
      </c>
      <c r="Q12" s="21">
        <v>326</v>
      </c>
      <c r="R12" s="21">
        <v>303</v>
      </c>
      <c r="S12" s="21">
        <v>251</v>
      </c>
      <c r="T12" s="21">
        <v>211</v>
      </c>
      <c r="U12" s="21">
        <v>209</v>
      </c>
      <c r="V12" s="21">
        <v>211</v>
      </c>
      <c r="W12" s="21">
        <v>241</v>
      </c>
      <c r="X12" s="21">
        <v>296</v>
      </c>
      <c r="Y12" s="21">
        <v>273</v>
      </c>
      <c r="Z12" s="21">
        <v>168</v>
      </c>
      <c r="AA12" s="21">
        <v>118</v>
      </c>
      <c r="AB12" s="21">
        <v>87</v>
      </c>
      <c r="AC12" s="21">
        <v>87</v>
      </c>
      <c r="AD12" s="21">
        <v>84</v>
      </c>
      <c r="AE12" s="21">
        <v>94</v>
      </c>
      <c r="AF12" s="21">
        <v>76</v>
      </c>
    </row>
    <row r="13" spans="1:502" x14ac:dyDescent="0.25">
      <c r="A13" s="20" t="s">
        <v>41</v>
      </c>
      <c r="B13" s="21">
        <v>3379</v>
      </c>
      <c r="C13" s="21">
        <v>2856</v>
      </c>
      <c r="D13" s="21">
        <v>2388</v>
      </c>
      <c r="E13" s="21">
        <v>2026</v>
      </c>
      <c r="F13" s="21">
        <v>1701</v>
      </c>
      <c r="G13" s="21">
        <v>1474</v>
      </c>
      <c r="H13" s="21">
        <v>1294</v>
      </c>
      <c r="I13" s="21">
        <v>1085</v>
      </c>
      <c r="J13" s="21">
        <v>893</v>
      </c>
      <c r="K13" s="21">
        <v>749</v>
      </c>
      <c r="L13" s="21">
        <v>660</v>
      </c>
      <c r="M13" s="21">
        <v>524</v>
      </c>
      <c r="N13" s="21">
        <v>455</v>
      </c>
      <c r="O13" s="21">
        <v>417</v>
      </c>
      <c r="P13" s="21">
        <v>375</v>
      </c>
      <c r="Q13" s="21">
        <v>330</v>
      </c>
      <c r="R13" s="21">
        <v>294</v>
      </c>
      <c r="S13" s="21">
        <v>279</v>
      </c>
      <c r="T13" s="21">
        <v>243</v>
      </c>
      <c r="U13" s="21">
        <v>230</v>
      </c>
      <c r="V13" s="21">
        <v>203</v>
      </c>
      <c r="W13" s="21">
        <v>250</v>
      </c>
      <c r="X13" s="21">
        <v>330</v>
      </c>
      <c r="Y13" s="21">
        <v>281</v>
      </c>
      <c r="Z13" s="21">
        <v>158</v>
      </c>
      <c r="AA13" s="21">
        <v>110</v>
      </c>
      <c r="AB13" s="21">
        <v>100</v>
      </c>
      <c r="AC13" s="21">
        <v>100</v>
      </c>
      <c r="AD13" s="21">
        <v>96</v>
      </c>
      <c r="AE13" s="21">
        <v>85</v>
      </c>
      <c r="AF13" s="21">
        <v>83</v>
      </c>
    </row>
    <row r="14" spans="1:502" x14ac:dyDescent="0.25">
      <c r="A14" s="20" t="s">
        <v>42</v>
      </c>
      <c r="B14" s="21">
        <v>3396</v>
      </c>
      <c r="C14" s="21">
        <v>2835</v>
      </c>
      <c r="D14" s="21">
        <v>2363</v>
      </c>
      <c r="E14" s="21">
        <v>2013</v>
      </c>
      <c r="F14" s="21">
        <v>1735</v>
      </c>
      <c r="G14" s="21">
        <v>1482</v>
      </c>
      <c r="H14" s="21">
        <v>1290</v>
      </c>
      <c r="I14" s="21">
        <v>1103</v>
      </c>
      <c r="J14" s="21">
        <v>947</v>
      </c>
      <c r="K14" s="21">
        <v>768</v>
      </c>
      <c r="L14" s="21">
        <v>648</v>
      </c>
      <c r="M14" s="21">
        <v>532</v>
      </c>
      <c r="N14" s="21">
        <v>475</v>
      </c>
      <c r="O14" s="21">
        <v>435</v>
      </c>
      <c r="P14" s="21">
        <v>386</v>
      </c>
      <c r="Q14" s="21">
        <v>341</v>
      </c>
      <c r="R14" s="21">
        <v>288</v>
      </c>
      <c r="S14" s="21">
        <v>269</v>
      </c>
      <c r="T14" s="21">
        <v>238</v>
      </c>
      <c r="U14" s="21">
        <v>208</v>
      </c>
      <c r="V14" s="21">
        <v>207</v>
      </c>
      <c r="W14" s="21">
        <v>265</v>
      </c>
      <c r="X14" s="21">
        <v>341</v>
      </c>
      <c r="Y14" s="21">
        <v>281</v>
      </c>
      <c r="Z14" s="21">
        <v>155</v>
      </c>
      <c r="AA14" s="21">
        <v>118</v>
      </c>
      <c r="AB14" s="21">
        <v>108</v>
      </c>
      <c r="AC14" s="21">
        <v>105</v>
      </c>
      <c r="AD14" s="21">
        <v>87</v>
      </c>
      <c r="AE14" s="21">
        <v>92</v>
      </c>
      <c r="AF14" s="21">
        <v>87</v>
      </c>
    </row>
    <row r="15" spans="1:502" x14ac:dyDescent="0.25">
      <c r="A15" s="20" t="s">
        <v>43</v>
      </c>
      <c r="B15" s="21">
        <v>3331</v>
      </c>
      <c r="C15" s="21">
        <v>2831</v>
      </c>
      <c r="D15" s="21">
        <v>2303</v>
      </c>
      <c r="E15" s="21">
        <v>1978</v>
      </c>
      <c r="F15" s="21">
        <v>1716</v>
      </c>
      <c r="G15" s="21">
        <v>1485</v>
      </c>
      <c r="H15" s="21">
        <v>1288</v>
      </c>
      <c r="I15" s="21">
        <v>1137</v>
      </c>
      <c r="J15" s="21">
        <v>909</v>
      </c>
      <c r="K15" s="21">
        <v>779</v>
      </c>
      <c r="L15" s="21">
        <v>633</v>
      </c>
      <c r="M15" s="21">
        <v>539</v>
      </c>
      <c r="N15" s="21">
        <v>478</v>
      </c>
      <c r="O15" s="21">
        <v>418</v>
      </c>
      <c r="P15" s="21">
        <v>393</v>
      </c>
      <c r="Q15" s="21">
        <v>341</v>
      </c>
      <c r="R15" s="21">
        <v>294</v>
      </c>
      <c r="S15" s="21">
        <v>256</v>
      </c>
      <c r="T15" s="21">
        <v>260</v>
      </c>
      <c r="U15" s="21">
        <v>209</v>
      </c>
      <c r="V15" s="21">
        <v>217</v>
      </c>
      <c r="W15" s="21">
        <v>260</v>
      </c>
      <c r="X15" s="21">
        <v>337</v>
      </c>
      <c r="Y15" s="21">
        <v>265</v>
      </c>
      <c r="Z15" s="21">
        <v>177</v>
      </c>
      <c r="AA15" s="21">
        <v>120</v>
      </c>
      <c r="AB15" s="21">
        <v>100</v>
      </c>
      <c r="AC15" s="21">
        <v>100</v>
      </c>
      <c r="AD15" s="21">
        <v>103</v>
      </c>
      <c r="AE15" s="21">
        <v>90</v>
      </c>
      <c r="AF15" s="21">
        <v>99</v>
      </c>
    </row>
    <row r="16" spans="1:502" x14ac:dyDescent="0.25">
      <c r="A16" s="20" t="s">
        <v>44</v>
      </c>
      <c r="B16" s="21">
        <v>3372</v>
      </c>
      <c r="C16" s="21">
        <v>2804</v>
      </c>
      <c r="D16" s="21">
        <v>2363</v>
      </c>
      <c r="E16" s="21">
        <v>1987</v>
      </c>
      <c r="F16" s="21">
        <v>1713</v>
      </c>
      <c r="G16" s="21">
        <v>1488</v>
      </c>
      <c r="H16" s="21">
        <v>1284</v>
      </c>
      <c r="I16" s="21">
        <v>1077</v>
      </c>
      <c r="J16" s="21">
        <v>921</v>
      </c>
      <c r="K16" s="21">
        <v>775</v>
      </c>
      <c r="L16" s="21">
        <v>627</v>
      </c>
      <c r="M16" s="21">
        <v>526</v>
      </c>
      <c r="N16" s="21">
        <v>489</v>
      </c>
      <c r="O16" s="21">
        <v>433</v>
      </c>
      <c r="P16" s="21">
        <v>400</v>
      </c>
      <c r="Q16" s="21">
        <v>325</v>
      </c>
      <c r="R16" s="21">
        <v>311</v>
      </c>
      <c r="S16" s="21">
        <v>309</v>
      </c>
      <c r="T16" s="21">
        <v>255</v>
      </c>
      <c r="U16" s="21">
        <v>252</v>
      </c>
      <c r="V16" s="21">
        <v>249</v>
      </c>
      <c r="W16" s="21">
        <v>301</v>
      </c>
      <c r="X16" s="21">
        <v>360</v>
      </c>
      <c r="Y16" s="21">
        <v>310</v>
      </c>
      <c r="Z16" s="21">
        <v>171</v>
      </c>
      <c r="AA16" s="21">
        <v>134</v>
      </c>
      <c r="AB16" s="21">
        <v>109</v>
      </c>
      <c r="AC16" s="21">
        <v>118</v>
      </c>
      <c r="AD16" s="21">
        <v>120</v>
      </c>
      <c r="AE16" s="21">
        <v>114</v>
      </c>
      <c r="AF16" s="21">
        <v>110</v>
      </c>
    </row>
    <row r="17" spans="1:32" x14ac:dyDescent="0.25">
      <c r="A17" s="20" t="s">
        <v>45</v>
      </c>
      <c r="B17" s="21">
        <v>3496</v>
      </c>
      <c r="C17" s="21">
        <v>2890</v>
      </c>
      <c r="D17" s="21">
        <v>2455</v>
      </c>
      <c r="E17" s="21">
        <v>2053</v>
      </c>
      <c r="F17" s="21">
        <v>1752</v>
      </c>
      <c r="G17" s="21">
        <v>1512</v>
      </c>
      <c r="H17" s="21">
        <v>1332</v>
      </c>
      <c r="I17" s="21">
        <v>1144</v>
      </c>
      <c r="J17" s="21">
        <v>951</v>
      </c>
      <c r="K17" s="21">
        <v>798</v>
      </c>
      <c r="L17" s="21">
        <v>664</v>
      </c>
      <c r="M17" s="21">
        <v>578</v>
      </c>
      <c r="N17" s="21">
        <v>515</v>
      </c>
      <c r="O17" s="21">
        <v>450</v>
      </c>
      <c r="P17" s="21">
        <v>410</v>
      </c>
      <c r="Q17" s="21">
        <v>367</v>
      </c>
      <c r="R17" s="21">
        <v>313</v>
      </c>
      <c r="S17" s="21">
        <v>296</v>
      </c>
      <c r="T17" s="21">
        <v>262</v>
      </c>
      <c r="U17" s="21">
        <v>219</v>
      </c>
      <c r="V17" s="21">
        <v>240</v>
      </c>
      <c r="W17" s="21">
        <v>275</v>
      </c>
      <c r="X17" s="21">
        <v>364</v>
      </c>
      <c r="Y17" s="21">
        <v>282</v>
      </c>
      <c r="Z17" s="21">
        <v>180</v>
      </c>
      <c r="AA17" s="21">
        <v>131</v>
      </c>
      <c r="AB17" s="21">
        <v>110</v>
      </c>
      <c r="AC17" s="21">
        <v>110</v>
      </c>
      <c r="AD17" s="21">
        <v>116</v>
      </c>
      <c r="AE17" s="21">
        <v>102</v>
      </c>
      <c r="AF17" s="21">
        <v>104</v>
      </c>
    </row>
    <row r="18" spans="1:32" x14ac:dyDescent="0.25">
      <c r="A18" s="20" t="s">
        <v>46</v>
      </c>
      <c r="B18" s="21">
        <v>16674</v>
      </c>
      <c r="C18" s="21">
        <v>14625</v>
      </c>
      <c r="D18" s="21">
        <v>12773</v>
      </c>
      <c r="E18" s="21">
        <v>10943</v>
      </c>
      <c r="F18" s="21">
        <v>9679</v>
      </c>
      <c r="G18" s="21">
        <v>8385</v>
      </c>
      <c r="H18" s="21">
        <v>7388</v>
      </c>
      <c r="I18" s="21">
        <v>6448</v>
      </c>
      <c r="J18" s="21">
        <v>5658</v>
      </c>
      <c r="K18" s="21">
        <v>4950</v>
      </c>
      <c r="L18" s="21">
        <v>4531</v>
      </c>
      <c r="M18" s="21">
        <v>4201</v>
      </c>
      <c r="N18" s="21">
        <v>3905</v>
      </c>
      <c r="O18" s="21">
        <v>3672</v>
      </c>
      <c r="P18" s="21">
        <v>3503</v>
      </c>
      <c r="Q18" s="21">
        <v>3248</v>
      </c>
      <c r="R18" s="21">
        <v>2940</v>
      </c>
      <c r="S18" s="21">
        <v>2684</v>
      </c>
      <c r="T18" s="21">
        <v>2448</v>
      </c>
      <c r="U18" s="21">
        <v>2149</v>
      </c>
      <c r="V18" s="21">
        <v>2039</v>
      </c>
      <c r="W18" s="21">
        <v>1853</v>
      </c>
      <c r="X18" s="21">
        <v>1755</v>
      </c>
      <c r="Y18" s="21">
        <v>1521</v>
      </c>
      <c r="Z18" s="21">
        <v>1229</v>
      </c>
      <c r="AA18" s="21">
        <v>1058</v>
      </c>
      <c r="AB18" s="21">
        <v>963</v>
      </c>
      <c r="AC18" s="21">
        <v>883</v>
      </c>
      <c r="AD18" s="21">
        <v>754</v>
      </c>
      <c r="AE18" s="21">
        <v>650</v>
      </c>
      <c r="AF18" s="21">
        <v>620</v>
      </c>
    </row>
    <row r="19" spans="1:32" x14ac:dyDescent="0.25">
      <c r="A19" s="20" t="s">
        <v>47</v>
      </c>
      <c r="B19" s="21">
        <v>3547</v>
      </c>
      <c r="C19" s="21">
        <v>2919</v>
      </c>
      <c r="D19" s="21">
        <v>2519</v>
      </c>
      <c r="E19" s="21">
        <v>2079</v>
      </c>
      <c r="F19" s="21">
        <v>1837</v>
      </c>
      <c r="G19" s="21">
        <v>1591</v>
      </c>
      <c r="H19" s="21">
        <v>1368</v>
      </c>
      <c r="I19" s="21">
        <v>1149</v>
      </c>
      <c r="J19" s="21">
        <v>970</v>
      </c>
      <c r="K19" s="21">
        <v>774</v>
      </c>
      <c r="L19" s="21">
        <v>664</v>
      </c>
      <c r="M19" s="21">
        <v>591</v>
      </c>
      <c r="N19" s="21">
        <v>520</v>
      </c>
      <c r="O19" s="21">
        <v>451</v>
      </c>
      <c r="P19" s="21">
        <v>412</v>
      </c>
      <c r="Q19" s="21">
        <v>358</v>
      </c>
      <c r="R19" s="21">
        <v>325</v>
      </c>
      <c r="S19" s="21">
        <v>283</v>
      </c>
      <c r="T19" s="21">
        <v>251</v>
      </c>
      <c r="U19" s="21">
        <v>206</v>
      </c>
      <c r="V19" s="21">
        <v>220</v>
      </c>
      <c r="W19" s="21">
        <v>262</v>
      </c>
      <c r="X19" s="21">
        <v>311</v>
      </c>
      <c r="Y19" s="21">
        <v>272</v>
      </c>
      <c r="Z19" s="21">
        <v>161</v>
      </c>
      <c r="AA19" s="21">
        <v>113</v>
      </c>
      <c r="AB19" s="21">
        <v>101</v>
      </c>
      <c r="AC19" s="21">
        <v>104</v>
      </c>
      <c r="AD19" s="21">
        <v>90</v>
      </c>
      <c r="AE19" s="21">
        <v>86</v>
      </c>
      <c r="AF19" s="21">
        <v>78</v>
      </c>
    </row>
    <row r="20" spans="1:32" x14ac:dyDescent="0.25">
      <c r="A20" s="20" t="s">
        <v>48</v>
      </c>
      <c r="B20" s="21">
        <v>3460</v>
      </c>
      <c r="C20" s="21">
        <v>2922</v>
      </c>
      <c r="D20" s="21">
        <v>2434</v>
      </c>
      <c r="E20" s="21">
        <v>2033</v>
      </c>
      <c r="F20" s="21">
        <v>1761</v>
      </c>
      <c r="G20" s="21">
        <v>1514</v>
      </c>
      <c r="H20" s="21">
        <v>1317</v>
      </c>
      <c r="I20" s="21">
        <v>1101</v>
      </c>
      <c r="J20" s="21">
        <v>917</v>
      </c>
      <c r="K20" s="21">
        <v>764</v>
      </c>
      <c r="L20" s="21">
        <v>628</v>
      </c>
      <c r="M20" s="21">
        <v>550</v>
      </c>
      <c r="N20" s="21">
        <v>460</v>
      </c>
      <c r="O20" s="21">
        <v>435</v>
      </c>
      <c r="P20" s="21">
        <v>374</v>
      </c>
      <c r="Q20" s="21">
        <v>327</v>
      </c>
      <c r="R20" s="21">
        <v>296</v>
      </c>
      <c r="S20" s="21">
        <v>266</v>
      </c>
      <c r="T20" s="21">
        <v>230</v>
      </c>
      <c r="U20" s="21">
        <v>205</v>
      </c>
      <c r="V20" s="21">
        <v>206</v>
      </c>
      <c r="W20" s="21">
        <v>233</v>
      </c>
      <c r="X20" s="21">
        <v>333</v>
      </c>
      <c r="Y20" s="21">
        <v>271</v>
      </c>
      <c r="Z20" s="21">
        <v>159</v>
      </c>
      <c r="AA20" s="21">
        <v>119</v>
      </c>
      <c r="AB20" s="21">
        <v>98</v>
      </c>
      <c r="AC20" s="21">
        <v>93</v>
      </c>
      <c r="AD20" s="21">
        <v>92</v>
      </c>
      <c r="AE20" s="21">
        <v>84</v>
      </c>
      <c r="AF20" s="21">
        <v>84</v>
      </c>
    </row>
    <row r="21" spans="1:32" x14ac:dyDescent="0.25">
      <c r="A21" s="20" t="s">
        <v>49</v>
      </c>
      <c r="B21" s="21">
        <v>3361</v>
      </c>
      <c r="C21" s="21">
        <v>2806</v>
      </c>
      <c r="D21" s="21">
        <v>2326</v>
      </c>
      <c r="E21" s="21">
        <v>1994</v>
      </c>
      <c r="F21" s="21">
        <v>1709</v>
      </c>
      <c r="G21" s="21">
        <v>1472</v>
      </c>
      <c r="H21" s="21">
        <v>1258</v>
      </c>
      <c r="I21" s="21">
        <v>1080</v>
      </c>
      <c r="J21" s="21">
        <v>933</v>
      </c>
      <c r="K21" s="21">
        <v>766</v>
      </c>
      <c r="L21" s="21">
        <v>636</v>
      </c>
      <c r="M21" s="21">
        <v>537</v>
      </c>
      <c r="N21" s="21">
        <v>465</v>
      </c>
      <c r="O21" s="21">
        <v>426</v>
      </c>
      <c r="P21" s="21">
        <v>375</v>
      </c>
      <c r="Q21" s="21">
        <v>331</v>
      </c>
      <c r="R21" s="21">
        <v>283</v>
      </c>
      <c r="S21" s="21">
        <v>256</v>
      </c>
      <c r="T21" s="21">
        <v>211</v>
      </c>
      <c r="U21" s="21">
        <v>217</v>
      </c>
      <c r="V21" s="21">
        <v>206</v>
      </c>
      <c r="W21" s="21">
        <v>245</v>
      </c>
      <c r="X21" s="21">
        <v>324</v>
      </c>
      <c r="Y21" s="21">
        <v>275</v>
      </c>
      <c r="Z21" s="21">
        <v>158</v>
      </c>
      <c r="AA21" s="21">
        <v>112</v>
      </c>
      <c r="AB21" s="21">
        <v>93</v>
      </c>
      <c r="AC21" s="21">
        <v>84</v>
      </c>
      <c r="AD21" s="21">
        <v>87</v>
      </c>
      <c r="AE21" s="21">
        <v>82</v>
      </c>
      <c r="AF21" s="21">
        <v>84</v>
      </c>
    </row>
    <row r="22" spans="1:32" x14ac:dyDescent="0.25">
      <c r="A22" s="20" t="s">
        <v>50</v>
      </c>
      <c r="B22" s="21">
        <v>3450</v>
      </c>
      <c r="C22" s="21">
        <v>2909</v>
      </c>
      <c r="D22" s="21">
        <v>2439</v>
      </c>
      <c r="E22" s="21">
        <v>2041</v>
      </c>
      <c r="F22" s="21">
        <v>1748</v>
      </c>
      <c r="G22" s="21">
        <v>1508</v>
      </c>
      <c r="H22" s="21">
        <v>1305</v>
      </c>
      <c r="I22" s="21">
        <v>1093</v>
      </c>
      <c r="J22" s="21">
        <v>921</v>
      </c>
      <c r="K22" s="21">
        <v>768</v>
      </c>
      <c r="L22" s="21">
        <v>636</v>
      </c>
      <c r="M22" s="21">
        <v>546</v>
      </c>
      <c r="N22" s="21">
        <v>491</v>
      </c>
      <c r="O22" s="21">
        <v>435</v>
      </c>
      <c r="P22" s="21">
        <v>380</v>
      </c>
      <c r="Q22" s="21">
        <v>344</v>
      </c>
      <c r="R22" s="21">
        <v>297</v>
      </c>
      <c r="S22" s="21">
        <v>268</v>
      </c>
      <c r="T22" s="21">
        <v>228</v>
      </c>
      <c r="U22" s="21">
        <v>233</v>
      </c>
      <c r="V22" s="21">
        <v>212</v>
      </c>
      <c r="W22" s="21">
        <v>269</v>
      </c>
      <c r="X22" s="21">
        <v>332</v>
      </c>
      <c r="Y22" s="21">
        <v>287</v>
      </c>
      <c r="Z22" s="21">
        <v>163</v>
      </c>
      <c r="AA22" s="21">
        <v>123</v>
      </c>
      <c r="AB22" s="21">
        <v>108</v>
      </c>
      <c r="AC22" s="21">
        <v>103</v>
      </c>
      <c r="AD22" s="21">
        <v>96</v>
      </c>
      <c r="AE22" s="21">
        <v>102</v>
      </c>
      <c r="AF22" s="21">
        <v>94</v>
      </c>
    </row>
    <row r="23" spans="1:32" x14ac:dyDescent="0.25">
      <c r="A23" s="20" t="s">
        <v>51</v>
      </c>
      <c r="B23" s="21">
        <v>3387</v>
      </c>
      <c r="C23" s="21">
        <v>2813</v>
      </c>
      <c r="D23" s="21">
        <v>2341</v>
      </c>
      <c r="E23" s="21">
        <v>1993</v>
      </c>
      <c r="F23" s="21">
        <v>1699</v>
      </c>
      <c r="G23" s="21">
        <v>1481</v>
      </c>
      <c r="H23" s="21">
        <v>1294</v>
      </c>
      <c r="I23" s="21">
        <v>1112</v>
      </c>
      <c r="J23" s="21">
        <v>897</v>
      </c>
      <c r="K23" s="21">
        <v>770</v>
      </c>
      <c r="L23" s="21">
        <v>654</v>
      </c>
      <c r="M23" s="21">
        <v>543</v>
      </c>
      <c r="N23" s="21">
        <v>484</v>
      </c>
      <c r="O23" s="21">
        <v>423</v>
      </c>
      <c r="P23" s="21">
        <v>381</v>
      </c>
      <c r="Q23" s="21">
        <v>308</v>
      </c>
      <c r="R23" s="21">
        <v>300</v>
      </c>
      <c r="S23" s="21">
        <v>281</v>
      </c>
      <c r="T23" s="21">
        <v>241</v>
      </c>
      <c r="U23" s="21">
        <v>225</v>
      </c>
      <c r="V23" s="21">
        <v>208</v>
      </c>
      <c r="W23" s="21">
        <v>250</v>
      </c>
      <c r="X23" s="21">
        <v>326</v>
      </c>
      <c r="Y23" s="21">
        <v>297</v>
      </c>
      <c r="Z23" s="21">
        <v>161</v>
      </c>
      <c r="AA23" s="21">
        <v>106</v>
      </c>
      <c r="AB23" s="21">
        <v>119</v>
      </c>
      <c r="AC23" s="21">
        <v>102</v>
      </c>
      <c r="AD23" s="21">
        <v>101</v>
      </c>
      <c r="AE23" s="21">
        <v>94</v>
      </c>
      <c r="AF23" s="21">
        <v>101</v>
      </c>
    </row>
    <row r="24" spans="1:32" x14ac:dyDescent="0.25">
      <c r="A24" s="20" t="s">
        <v>52</v>
      </c>
      <c r="B24" s="21">
        <v>3374</v>
      </c>
      <c r="C24" s="21">
        <v>2810</v>
      </c>
      <c r="D24" s="21">
        <v>2359</v>
      </c>
      <c r="E24" s="21">
        <v>1976</v>
      </c>
      <c r="F24" s="21">
        <v>1724</v>
      </c>
      <c r="G24" s="21">
        <v>1469</v>
      </c>
      <c r="H24" s="21">
        <v>1270</v>
      </c>
      <c r="I24" s="21">
        <v>1125</v>
      </c>
      <c r="J24" s="21">
        <v>917</v>
      </c>
      <c r="K24" s="21">
        <v>767</v>
      </c>
      <c r="L24" s="21">
        <v>639</v>
      </c>
      <c r="M24" s="21">
        <v>565</v>
      </c>
      <c r="N24" s="21">
        <v>486</v>
      </c>
      <c r="O24" s="21">
        <v>436</v>
      </c>
      <c r="P24" s="21">
        <v>379</v>
      </c>
      <c r="Q24" s="21">
        <v>339</v>
      </c>
      <c r="R24" s="21">
        <v>307</v>
      </c>
      <c r="S24" s="21">
        <v>269</v>
      </c>
      <c r="T24" s="21">
        <v>250</v>
      </c>
      <c r="U24" s="21">
        <v>226</v>
      </c>
      <c r="V24" s="21">
        <v>230</v>
      </c>
      <c r="W24" s="21">
        <v>242</v>
      </c>
      <c r="X24" s="21">
        <v>314</v>
      </c>
      <c r="Y24" s="21">
        <v>271</v>
      </c>
      <c r="Z24" s="21">
        <v>174</v>
      </c>
      <c r="AA24" s="21">
        <v>124</v>
      </c>
      <c r="AB24" s="21">
        <v>110</v>
      </c>
      <c r="AC24" s="21">
        <v>97</v>
      </c>
      <c r="AD24" s="21">
        <v>106</v>
      </c>
      <c r="AE24" s="21">
        <v>99</v>
      </c>
      <c r="AF24" s="21">
        <v>111</v>
      </c>
    </row>
    <row r="25" spans="1:32" x14ac:dyDescent="0.25">
      <c r="A25" s="20" t="s">
        <v>53</v>
      </c>
      <c r="B25" s="21">
        <v>3509</v>
      </c>
      <c r="C25" s="21">
        <v>2877</v>
      </c>
      <c r="D25" s="21">
        <v>2384</v>
      </c>
      <c r="E25" s="21">
        <v>2029</v>
      </c>
      <c r="F25" s="21">
        <v>1764</v>
      </c>
      <c r="G25" s="21">
        <v>1530</v>
      </c>
      <c r="H25" s="21">
        <v>1330</v>
      </c>
      <c r="I25" s="21">
        <v>1125</v>
      </c>
      <c r="J25" s="21">
        <v>948</v>
      </c>
      <c r="K25" s="21">
        <v>785</v>
      </c>
      <c r="L25" s="21">
        <v>661</v>
      </c>
      <c r="M25" s="21">
        <v>581</v>
      </c>
      <c r="N25" s="21">
        <v>517</v>
      </c>
      <c r="O25" s="21">
        <v>438</v>
      </c>
      <c r="P25" s="21">
        <v>394</v>
      </c>
      <c r="Q25" s="21">
        <v>359</v>
      </c>
      <c r="R25" s="21">
        <v>327</v>
      </c>
      <c r="S25" s="21">
        <v>302</v>
      </c>
      <c r="T25" s="21">
        <v>255</v>
      </c>
      <c r="U25" s="21">
        <v>243</v>
      </c>
      <c r="V25" s="21">
        <v>244</v>
      </c>
      <c r="W25" s="21">
        <v>277</v>
      </c>
      <c r="X25" s="21">
        <v>351</v>
      </c>
      <c r="Y25" s="21">
        <v>290</v>
      </c>
      <c r="Z25" s="21">
        <v>172</v>
      </c>
      <c r="AA25" s="21">
        <v>130</v>
      </c>
      <c r="AB25" s="21">
        <v>114</v>
      </c>
      <c r="AC25" s="21">
        <v>114</v>
      </c>
      <c r="AD25" s="21">
        <v>102</v>
      </c>
      <c r="AE25" s="21">
        <v>117</v>
      </c>
      <c r="AF25" s="21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96779-ADEE-4D21-97AA-F1B6D4F88C9D}">
  <dimension ref="A1:AO25"/>
  <sheetViews>
    <sheetView workbookViewId="0">
      <selection activeCell="K2" sqref="K2:K25"/>
    </sheetView>
  </sheetViews>
  <sheetFormatPr defaultRowHeight="15" x14ac:dyDescent="0.25"/>
  <sheetData>
    <row r="1" spans="1:41" x14ac:dyDescent="0.25">
      <c r="A1" s="20" t="s">
        <v>6</v>
      </c>
      <c r="B1" s="20">
        <v>300</v>
      </c>
      <c r="C1" s="20">
        <v>310</v>
      </c>
      <c r="D1" s="20">
        <v>320</v>
      </c>
      <c r="E1" s="20">
        <v>330</v>
      </c>
      <c r="F1" s="20">
        <v>340</v>
      </c>
      <c r="G1" s="20">
        <v>350</v>
      </c>
      <c r="H1" s="20">
        <v>360</v>
      </c>
      <c r="I1" s="20">
        <v>370</v>
      </c>
      <c r="J1" s="20">
        <v>380</v>
      </c>
      <c r="K1" s="20">
        <v>500</v>
      </c>
      <c r="L1" s="20">
        <v>510</v>
      </c>
      <c r="M1" s="20">
        <v>520</v>
      </c>
      <c r="N1" s="20">
        <v>530</v>
      </c>
      <c r="O1" s="20">
        <v>540</v>
      </c>
      <c r="P1" s="20">
        <v>550</v>
      </c>
      <c r="Q1" s="20">
        <v>560</v>
      </c>
      <c r="R1" s="20">
        <v>570</v>
      </c>
      <c r="S1" s="20">
        <v>580</v>
      </c>
      <c r="T1" s="20">
        <v>590</v>
      </c>
      <c r="U1" s="20">
        <v>600</v>
      </c>
      <c r="V1" s="20">
        <v>610</v>
      </c>
      <c r="W1" s="20">
        <v>620</v>
      </c>
      <c r="X1" s="20">
        <v>630</v>
      </c>
      <c r="Y1" s="20">
        <v>640</v>
      </c>
      <c r="Z1" s="20">
        <v>650</v>
      </c>
      <c r="AA1" s="20">
        <v>660</v>
      </c>
      <c r="AB1" s="20">
        <v>670</v>
      </c>
      <c r="AC1" s="20">
        <v>680</v>
      </c>
      <c r="AD1" s="20">
        <v>690</v>
      </c>
      <c r="AE1" s="20">
        <v>700</v>
      </c>
      <c r="AF1" s="20">
        <v>710</v>
      </c>
      <c r="AG1" s="20">
        <v>720</v>
      </c>
      <c r="AH1" s="20">
        <v>730</v>
      </c>
      <c r="AI1" s="20">
        <v>740</v>
      </c>
      <c r="AJ1" s="20">
        <v>750</v>
      </c>
      <c r="AK1" s="20">
        <v>760</v>
      </c>
      <c r="AL1" s="20">
        <v>770</v>
      </c>
      <c r="AM1" s="20">
        <v>780</v>
      </c>
      <c r="AN1" s="20">
        <v>790</v>
      </c>
      <c r="AO1" s="20">
        <v>800</v>
      </c>
    </row>
    <row r="2" spans="1:41" x14ac:dyDescent="0.25">
      <c r="A2" s="20" t="s">
        <v>30</v>
      </c>
      <c r="B2" s="21">
        <v>8</v>
      </c>
      <c r="C2" s="21">
        <v>7</v>
      </c>
      <c r="D2" s="21">
        <v>8</v>
      </c>
      <c r="E2" s="21">
        <v>5</v>
      </c>
      <c r="F2" s="21">
        <v>11</v>
      </c>
      <c r="G2" s="21">
        <v>9</v>
      </c>
      <c r="H2" s="21">
        <v>20</v>
      </c>
      <c r="I2" s="21">
        <v>46</v>
      </c>
      <c r="J2" s="21">
        <v>97</v>
      </c>
      <c r="K2" s="21">
        <v>10256</v>
      </c>
      <c r="L2" s="21">
        <v>10458</v>
      </c>
      <c r="M2" s="21">
        <v>9801</v>
      </c>
      <c r="N2" s="21">
        <v>8402</v>
      </c>
      <c r="O2" s="21">
        <v>7258</v>
      </c>
      <c r="P2" s="21">
        <v>6133</v>
      </c>
      <c r="Q2" s="21">
        <v>5112</v>
      </c>
      <c r="R2" s="21">
        <v>4081</v>
      </c>
      <c r="S2" s="21">
        <v>3247</v>
      </c>
      <c r="T2" s="21">
        <v>2648</v>
      </c>
      <c r="U2" s="21">
        <v>2097</v>
      </c>
      <c r="V2" s="21">
        <v>1727</v>
      </c>
      <c r="W2" s="21">
        <v>1436</v>
      </c>
      <c r="X2" s="21">
        <v>1158</v>
      </c>
      <c r="Y2" s="21">
        <v>957</v>
      </c>
      <c r="Z2" s="21">
        <v>808</v>
      </c>
      <c r="AA2" s="21">
        <v>649</v>
      </c>
      <c r="AB2" s="21">
        <v>539</v>
      </c>
      <c r="AC2" s="21">
        <v>465</v>
      </c>
      <c r="AD2" s="21">
        <v>352</v>
      </c>
      <c r="AE2" s="21">
        <v>328</v>
      </c>
      <c r="AF2" s="21">
        <v>243</v>
      </c>
      <c r="AG2" s="21">
        <v>184</v>
      </c>
      <c r="AH2" s="21">
        <v>158</v>
      </c>
      <c r="AI2" s="21">
        <v>134</v>
      </c>
      <c r="AJ2" s="21">
        <v>112</v>
      </c>
      <c r="AK2" s="21">
        <v>100</v>
      </c>
      <c r="AL2" s="21">
        <v>77</v>
      </c>
      <c r="AM2" s="21">
        <v>75</v>
      </c>
      <c r="AN2" s="21">
        <v>77</v>
      </c>
      <c r="AO2" s="21">
        <v>64</v>
      </c>
    </row>
    <row r="3" spans="1:41" x14ac:dyDescent="0.25">
      <c r="A3" s="20" t="s">
        <v>31</v>
      </c>
      <c r="B3" s="21">
        <v>2</v>
      </c>
      <c r="C3" s="21">
        <v>7</v>
      </c>
      <c r="D3" s="21">
        <v>10</v>
      </c>
      <c r="E3" s="21">
        <v>7</v>
      </c>
      <c r="F3" s="21">
        <v>8</v>
      </c>
      <c r="G3" s="21">
        <v>10</v>
      </c>
      <c r="H3" s="21">
        <v>18</v>
      </c>
      <c r="I3" s="21">
        <v>47</v>
      </c>
      <c r="J3" s="21">
        <v>70</v>
      </c>
      <c r="K3" s="21">
        <v>7802</v>
      </c>
      <c r="L3" s="21">
        <v>7900</v>
      </c>
      <c r="M3" s="21">
        <v>7294</v>
      </c>
      <c r="N3" s="21">
        <v>6382</v>
      </c>
      <c r="O3" s="21">
        <v>5406</v>
      </c>
      <c r="P3" s="21">
        <v>4705</v>
      </c>
      <c r="Q3" s="21">
        <v>3883</v>
      </c>
      <c r="R3" s="21">
        <v>3165</v>
      </c>
      <c r="S3" s="21">
        <v>2613</v>
      </c>
      <c r="T3" s="21">
        <v>2074</v>
      </c>
      <c r="U3" s="21">
        <v>1639</v>
      </c>
      <c r="V3" s="21">
        <v>1401</v>
      </c>
      <c r="W3" s="21">
        <v>1199</v>
      </c>
      <c r="X3" s="21">
        <v>987</v>
      </c>
      <c r="Y3" s="21">
        <v>827</v>
      </c>
      <c r="Z3" s="21">
        <v>741</v>
      </c>
      <c r="AA3" s="21">
        <v>588</v>
      </c>
      <c r="AB3" s="21">
        <v>482</v>
      </c>
      <c r="AC3" s="21">
        <v>408</v>
      </c>
      <c r="AD3" s="21">
        <v>326</v>
      </c>
      <c r="AE3" s="21">
        <v>289</v>
      </c>
      <c r="AF3" s="21">
        <v>236</v>
      </c>
      <c r="AG3" s="21">
        <v>178</v>
      </c>
      <c r="AH3" s="21">
        <v>157</v>
      </c>
      <c r="AI3" s="21">
        <v>131</v>
      </c>
      <c r="AJ3" s="21">
        <v>128</v>
      </c>
      <c r="AK3" s="21">
        <v>112</v>
      </c>
      <c r="AL3" s="21">
        <v>108</v>
      </c>
      <c r="AM3" s="21">
        <v>86</v>
      </c>
      <c r="AN3" s="21">
        <v>89</v>
      </c>
      <c r="AO3" s="21">
        <v>73</v>
      </c>
    </row>
    <row r="4" spans="1:41" x14ac:dyDescent="0.25">
      <c r="A4" s="20" t="s">
        <v>32</v>
      </c>
      <c r="B4" s="21">
        <v>14</v>
      </c>
      <c r="C4" s="21">
        <v>14</v>
      </c>
      <c r="D4" s="21">
        <v>8</v>
      </c>
      <c r="E4" s="21">
        <v>8</v>
      </c>
      <c r="F4" s="21">
        <v>9</v>
      </c>
      <c r="G4" s="21">
        <v>9</v>
      </c>
      <c r="H4" s="21">
        <v>19</v>
      </c>
      <c r="I4" s="21">
        <v>43</v>
      </c>
      <c r="J4" s="21">
        <v>79</v>
      </c>
      <c r="K4" s="21">
        <v>8914</v>
      </c>
      <c r="L4" s="21">
        <v>9108</v>
      </c>
      <c r="M4" s="21">
        <v>8327</v>
      </c>
      <c r="N4" s="21">
        <v>7238</v>
      </c>
      <c r="O4" s="21">
        <v>6225</v>
      </c>
      <c r="P4" s="21">
        <v>5280</v>
      </c>
      <c r="Q4" s="21">
        <v>4485</v>
      </c>
      <c r="R4" s="21">
        <v>3613</v>
      </c>
      <c r="S4" s="21">
        <v>2905</v>
      </c>
      <c r="T4" s="21">
        <v>2317</v>
      </c>
      <c r="U4" s="21">
        <v>1917</v>
      </c>
      <c r="V4" s="21">
        <v>1564</v>
      </c>
      <c r="W4" s="21">
        <v>1282</v>
      </c>
      <c r="X4" s="21">
        <v>1037</v>
      </c>
      <c r="Y4" s="21">
        <v>864</v>
      </c>
      <c r="Z4" s="21">
        <v>735</v>
      </c>
      <c r="AA4" s="21">
        <v>639</v>
      </c>
      <c r="AB4" s="21">
        <v>519</v>
      </c>
      <c r="AC4" s="21">
        <v>414</v>
      </c>
      <c r="AD4" s="21">
        <v>330</v>
      </c>
      <c r="AE4" s="21">
        <v>272</v>
      </c>
      <c r="AF4" s="21">
        <v>227</v>
      </c>
      <c r="AG4" s="21">
        <v>185</v>
      </c>
      <c r="AH4" s="21">
        <v>162</v>
      </c>
      <c r="AI4" s="21">
        <v>130</v>
      </c>
      <c r="AJ4" s="21">
        <v>114</v>
      </c>
      <c r="AK4" s="21">
        <v>106</v>
      </c>
      <c r="AL4" s="21">
        <v>94</v>
      </c>
      <c r="AM4" s="21">
        <v>75</v>
      </c>
      <c r="AN4" s="21">
        <v>73</v>
      </c>
      <c r="AO4" s="21">
        <v>70</v>
      </c>
    </row>
    <row r="5" spans="1:41" x14ac:dyDescent="0.25">
      <c r="A5" s="20" t="s">
        <v>33</v>
      </c>
      <c r="B5" s="21">
        <v>24</v>
      </c>
      <c r="C5" s="21">
        <v>14</v>
      </c>
      <c r="D5" s="21">
        <v>10</v>
      </c>
      <c r="E5" s="21">
        <v>11</v>
      </c>
      <c r="F5" s="21">
        <v>8</v>
      </c>
      <c r="G5" s="21">
        <v>13</v>
      </c>
      <c r="H5" s="21">
        <v>21</v>
      </c>
      <c r="I5" s="21">
        <v>43</v>
      </c>
      <c r="J5" s="21">
        <v>80</v>
      </c>
      <c r="K5" s="21">
        <v>9064</v>
      </c>
      <c r="L5" s="21">
        <v>9240</v>
      </c>
      <c r="M5" s="21">
        <v>8567</v>
      </c>
      <c r="N5" s="21">
        <v>7353</v>
      </c>
      <c r="O5" s="21">
        <v>6368</v>
      </c>
      <c r="P5" s="21">
        <v>5470</v>
      </c>
      <c r="Q5" s="21">
        <v>4575</v>
      </c>
      <c r="R5" s="21">
        <v>3668</v>
      </c>
      <c r="S5" s="21">
        <v>2962</v>
      </c>
      <c r="T5" s="21">
        <v>2413</v>
      </c>
      <c r="U5" s="21">
        <v>1932</v>
      </c>
      <c r="V5" s="21">
        <v>1552</v>
      </c>
      <c r="W5" s="21">
        <v>1304</v>
      </c>
      <c r="X5" s="21">
        <v>1064</v>
      </c>
      <c r="Y5" s="21">
        <v>919</v>
      </c>
      <c r="Z5" s="21">
        <v>766</v>
      </c>
      <c r="AA5" s="21">
        <v>593</v>
      </c>
      <c r="AB5" s="21">
        <v>495</v>
      </c>
      <c r="AC5" s="21">
        <v>419</v>
      </c>
      <c r="AD5" s="21">
        <v>350</v>
      </c>
      <c r="AE5" s="21">
        <v>288</v>
      </c>
      <c r="AF5" s="21">
        <v>236</v>
      </c>
      <c r="AG5" s="21">
        <v>198</v>
      </c>
      <c r="AH5" s="21">
        <v>150</v>
      </c>
      <c r="AI5" s="21">
        <v>127</v>
      </c>
      <c r="AJ5" s="21">
        <v>117</v>
      </c>
      <c r="AK5" s="21">
        <v>96</v>
      </c>
      <c r="AL5" s="21">
        <v>87</v>
      </c>
      <c r="AM5" s="21">
        <v>84</v>
      </c>
      <c r="AN5" s="21">
        <v>74</v>
      </c>
      <c r="AO5" s="21">
        <v>67</v>
      </c>
    </row>
    <row r="6" spans="1:41" x14ac:dyDescent="0.25">
      <c r="A6" s="20" t="s">
        <v>34</v>
      </c>
      <c r="B6" s="21">
        <v>14</v>
      </c>
      <c r="C6" s="21">
        <v>13</v>
      </c>
      <c r="D6" s="21">
        <v>11</v>
      </c>
      <c r="E6" s="21">
        <v>9</v>
      </c>
      <c r="F6" s="21">
        <v>9</v>
      </c>
      <c r="G6" s="21">
        <v>9</v>
      </c>
      <c r="H6" s="21">
        <v>19</v>
      </c>
      <c r="I6" s="21">
        <v>40</v>
      </c>
      <c r="J6" s="21">
        <v>92</v>
      </c>
      <c r="K6" s="21">
        <v>9206</v>
      </c>
      <c r="L6" s="21">
        <v>9389</v>
      </c>
      <c r="M6" s="21">
        <v>8765</v>
      </c>
      <c r="N6" s="21">
        <v>7476</v>
      </c>
      <c r="O6" s="21">
        <v>6393</v>
      </c>
      <c r="P6" s="21">
        <v>5459</v>
      </c>
      <c r="Q6" s="21">
        <v>4614</v>
      </c>
      <c r="R6" s="21">
        <v>3671</v>
      </c>
      <c r="S6" s="21">
        <v>2960</v>
      </c>
      <c r="T6" s="21">
        <v>2385</v>
      </c>
      <c r="U6" s="21">
        <v>1924</v>
      </c>
      <c r="V6" s="21">
        <v>1571</v>
      </c>
      <c r="W6" s="21">
        <v>1284</v>
      </c>
      <c r="X6" s="21">
        <v>1072</v>
      </c>
      <c r="Y6" s="21">
        <v>893</v>
      </c>
      <c r="Z6" s="21">
        <v>759</v>
      </c>
      <c r="AA6" s="21">
        <v>608</v>
      </c>
      <c r="AB6" s="21">
        <v>535</v>
      </c>
      <c r="AC6" s="21">
        <v>445</v>
      </c>
      <c r="AD6" s="21">
        <v>346</v>
      </c>
      <c r="AE6" s="21">
        <v>307</v>
      </c>
      <c r="AF6" s="21">
        <v>280</v>
      </c>
      <c r="AG6" s="21">
        <v>204</v>
      </c>
      <c r="AH6" s="21">
        <v>160</v>
      </c>
      <c r="AI6" s="21">
        <v>148</v>
      </c>
      <c r="AJ6" s="21">
        <v>115</v>
      </c>
      <c r="AK6" s="21">
        <v>111</v>
      </c>
      <c r="AL6" s="21">
        <v>111</v>
      </c>
      <c r="AM6" s="21">
        <v>97</v>
      </c>
      <c r="AN6" s="21">
        <v>86</v>
      </c>
      <c r="AO6" s="21">
        <v>73</v>
      </c>
    </row>
    <row r="7" spans="1:41" x14ac:dyDescent="0.25">
      <c r="A7" s="20" t="s">
        <v>35</v>
      </c>
      <c r="B7" s="21">
        <v>24</v>
      </c>
      <c r="C7" s="21">
        <v>20</v>
      </c>
      <c r="D7" s="21">
        <v>10</v>
      </c>
      <c r="E7" s="21">
        <v>10</v>
      </c>
      <c r="F7" s="21">
        <v>11</v>
      </c>
      <c r="G7" s="21">
        <v>14</v>
      </c>
      <c r="H7" s="21">
        <v>24</v>
      </c>
      <c r="I7" s="21">
        <v>37</v>
      </c>
      <c r="J7" s="21">
        <v>82</v>
      </c>
      <c r="K7" s="21">
        <v>9097</v>
      </c>
      <c r="L7" s="21">
        <v>9260</v>
      </c>
      <c r="M7" s="21">
        <v>8514</v>
      </c>
      <c r="N7" s="21">
        <v>7369</v>
      </c>
      <c r="O7" s="21">
        <v>6487</v>
      </c>
      <c r="P7" s="21">
        <v>5453</v>
      </c>
      <c r="Q7" s="21">
        <v>4591</v>
      </c>
      <c r="R7" s="21">
        <v>3614</v>
      </c>
      <c r="S7" s="21">
        <v>2960</v>
      </c>
      <c r="T7" s="21">
        <v>2360</v>
      </c>
      <c r="U7" s="21">
        <v>1920</v>
      </c>
      <c r="V7" s="21">
        <v>1566</v>
      </c>
      <c r="W7" s="21">
        <v>1271</v>
      </c>
      <c r="X7" s="21">
        <v>1087</v>
      </c>
      <c r="Y7" s="21">
        <v>902</v>
      </c>
      <c r="Z7" s="21">
        <v>728</v>
      </c>
      <c r="AA7" s="21">
        <v>618</v>
      </c>
      <c r="AB7" s="21">
        <v>502</v>
      </c>
      <c r="AC7" s="21">
        <v>407</v>
      </c>
      <c r="AD7" s="21">
        <v>326</v>
      </c>
      <c r="AE7" s="21">
        <v>289</v>
      </c>
      <c r="AF7" s="21">
        <v>240</v>
      </c>
      <c r="AG7" s="21">
        <v>180</v>
      </c>
      <c r="AH7" s="21">
        <v>154</v>
      </c>
      <c r="AI7" s="21">
        <v>135</v>
      </c>
      <c r="AJ7" s="21">
        <v>126</v>
      </c>
      <c r="AK7" s="21">
        <v>100</v>
      </c>
      <c r="AL7" s="21">
        <v>91</v>
      </c>
      <c r="AM7" s="21">
        <v>84</v>
      </c>
      <c r="AN7" s="21">
        <v>86</v>
      </c>
      <c r="AO7" s="21">
        <v>80</v>
      </c>
    </row>
    <row r="8" spans="1:41" x14ac:dyDescent="0.25">
      <c r="A8" s="20" t="s">
        <v>36</v>
      </c>
      <c r="B8" s="21">
        <v>20</v>
      </c>
      <c r="C8" s="21">
        <v>17</v>
      </c>
      <c r="D8" s="21">
        <v>19</v>
      </c>
      <c r="E8" s="21">
        <v>13</v>
      </c>
      <c r="F8" s="21">
        <v>11</v>
      </c>
      <c r="G8" s="21">
        <v>14</v>
      </c>
      <c r="H8" s="21">
        <v>18</v>
      </c>
      <c r="I8" s="21">
        <v>41</v>
      </c>
      <c r="J8" s="21">
        <v>84</v>
      </c>
      <c r="K8" s="21">
        <v>9191</v>
      </c>
      <c r="L8" s="21">
        <v>9299</v>
      </c>
      <c r="M8" s="21">
        <v>8557</v>
      </c>
      <c r="N8" s="21">
        <v>7462</v>
      </c>
      <c r="O8" s="21">
        <v>6400</v>
      </c>
      <c r="P8" s="21">
        <v>5474</v>
      </c>
      <c r="Q8" s="21">
        <v>4474</v>
      </c>
      <c r="R8" s="21">
        <v>3660</v>
      </c>
      <c r="S8" s="21">
        <v>3003</v>
      </c>
      <c r="T8" s="21">
        <v>2410</v>
      </c>
      <c r="U8" s="21">
        <v>1926</v>
      </c>
      <c r="V8" s="21">
        <v>1525</v>
      </c>
      <c r="W8" s="21">
        <v>1317</v>
      </c>
      <c r="X8" s="21">
        <v>1062</v>
      </c>
      <c r="Y8" s="21">
        <v>908</v>
      </c>
      <c r="Z8" s="21">
        <v>760</v>
      </c>
      <c r="AA8" s="21">
        <v>604</v>
      </c>
      <c r="AB8" s="21">
        <v>497</v>
      </c>
      <c r="AC8" s="21">
        <v>425</v>
      </c>
      <c r="AD8" s="21">
        <v>349</v>
      </c>
      <c r="AE8" s="21">
        <v>295</v>
      </c>
      <c r="AF8" s="21">
        <v>242</v>
      </c>
      <c r="AG8" s="21">
        <v>179</v>
      </c>
      <c r="AH8" s="21">
        <v>162</v>
      </c>
      <c r="AI8" s="21">
        <v>142</v>
      </c>
      <c r="AJ8" s="21">
        <v>118</v>
      </c>
      <c r="AK8" s="21">
        <v>109</v>
      </c>
      <c r="AL8" s="21">
        <v>100</v>
      </c>
      <c r="AM8" s="21">
        <v>86</v>
      </c>
      <c r="AN8" s="21">
        <v>84</v>
      </c>
      <c r="AO8" s="21">
        <v>82</v>
      </c>
    </row>
    <row r="9" spans="1:41" x14ac:dyDescent="0.25">
      <c r="A9" s="20" t="s">
        <v>37</v>
      </c>
      <c r="B9" s="21">
        <v>17</v>
      </c>
      <c r="C9" s="21">
        <v>17</v>
      </c>
      <c r="D9" s="21">
        <v>12</v>
      </c>
      <c r="E9" s="21">
        <v>15</v>
      </c>
      <c r="F9" s="21">
        <v>13</v>
      </c>
      <c r="G9" s="21">
        <v>14</v>
      </c>
      <c r="H9" s="21">
        <v>19</v>
      </c>
      <c r="I9" s="21">
        <v>46</v>
      </c>
      <c r="J9" s="21">
        <v>81</v>
      </c>
      <c r="K9" s="21">
        <v>9528</v>
      </c>
      <c r="L9" s="21">
        <v>9717</v>
      </c>
      <c r="M9" s="21">
        <v>9084</v>
      </c>
      <c r="N9" s="21">
        <v>7738</v>
      </c>
      <c r="O9" s="21">
        <v>6719</v>
      </c>
      <c r="P9" s="21">
        <v>5651</v>
      </c>
      <c r="Q9" s="21">
        <v>4730</v>
      </c>
      <c r="R9" s="21">
        <v>3886</v>
      </c>
      <c r="S9" s="21">
        <v>3119</v>
      </c>
      <c r="T9" s="21">
        <v>2491</v>
      </c>
      <c r="U9" s="21">
        <v>1972</v>
      </c>
      <c r="V9" s="21">
        <v>1635</v>
      </c>
      <c r="W9" s="21">
        <v>1391</v>
      </c>
      <c r="X9" s="21">
        <v>1123</v>
      </c>
      <c r="Y9" s="21">
        <v>920</v>
      </c>
      <c r="Z9" s="21">
        <v>787</v>
      </c>
      <c r="AA9" s="21">
        <v>646</v>
      </c>
      <c r="AB9" s="21">
        <v>527</v>
      </c>
      <c r="AC9" s="21">
        <v>430</v>
      </c>
      <c r="AD9" s="21">
        <v>353</v>
      </c>
      <c r="AE9" s="21">
        <v>328</v>
      </c>
      <c r="AF9" s="21">
        <v>249</v>
      </c>
      <c r="AG9" s="21">
        <v>210</v>
      </c>
      <c r="AH9" s="21">
        <v>175</v>
      </c>
      <c r="AI9" s="21">
        <v>139</v>
      </c>
      <c r="AJ9" s="21">
        <v>128</v>
      </c>
      <c r="AK9" s="21">
        <v>119</v>
      </c>
      <c r="AL9" s="21">
        <v>115</v>
      </c>
      <c r="AM9" s="21">
        <v>105</v>
      </c>
      <c r="AN9" s="21">
        <v>89</v>
      </c>
      <c r="AO9" s="21">
        <v>84</v>
      </c>
    </row>
    <row r="10" spans="1:41" x14ac:dyDescent="0.25">
      <c r="A10" s="20" t="s">
        <v>38</v>
      </c>
      <c r="B10" s="21">
        <v>7</v>
      </c>
      <c r="C10" s="21">
        <v>7</v>
      </c>
      <c r="D10" s="21">
        <v>5</v>
      </c>
      <c r="E10" s="21">
        <v>7</v>
      </c>
      <c r="F10" s="21">
        <v>8</v>
      </c>
      <c r="G10" s="21">
        <v>7</v>
      </c>
      <c r="H10" s="21">
        <v>24</v>
      </c>
      <c r="I10" s="21">
        <v>57</v>
      </c>
      <c r="J10" s="21">
        <v>102</v>
      </c>
      <c r="K10" s="21">
        <v>10471</v>
      </c>
      <c r="L10" s="21">
        <v>10737</v>
      </c>
      <c r="M10" s="21">
        <v>9890</v>
      </c>
      <c r="N10" s="21">
        <v>8533</v>
      </c>
      <c r="O10" s="21">
        <v>7419</v>
      </c>
      <c r="P10" s="21">
        <v>6235</v>
      </c>
      <c r="Q10" s="21">
        <v>5191</v>
      </c>
      <c r="R10" s="21">
        <v>4227</v>
      </c>
      <c r="S10" s="21">
        <v>3320</v>
      </c>
      <c r="T10" s="21">
        <v>2657</v>
      </c>
      <c r="U10" s="21">
        <v>2141</v>
      </c>
      <c r="V10" s="21">
        <v>1756</v>
      </c>
      <c r="W10" s="21">
        <v>1415</v>
      </c>
      <c r="X10" s="21">
        <v>1174</v>
      </c>
      <c r="Y10" s="21">
        <v>972</v>
      </c>
      <c r="Z10" s="21">
        <v>812</v>
      </c>
      <c r="AA10" s="21">
        <v>635</v>
      </c>
      <c r="AB10" s="21">
        <v>535</v>
      </c>
      <c r="AC10" s="21">
        <v>446</v>
      </c>
      <c r="AD10" s="21">
        <v>387</v>
      </c>
      <c r="AE10" s="21">
        <v>323</v>
      </c>
      <c r="AF10" s="21">
        <v>240</v>
      </c>
      <c r="AG10" s="21">
        <v>178</v>
      </c>
      <c r="AH10" s="21">
        <v>158</v>
      </c>
      <c r="AI10" s="21">
        <v>129</v>
      </c>
      <c r="AJ10" s="21">
        <v>123</v>
      </c>
      <c r="AK10" s="21">
        <v>104</v>
      </c>
      <c r="AL10" s="21">
        <v>83</v>
      </c>
      <c r="AM10" s="21">
        <v>81</v>
      </c>
      <c r="AN10" s="21">
        <v>70</v>
      </c>
      <c r="AO10" s="21">
        <v>60</v>
      </c>
    </row>
    <row r="11" spans="1:41" x14ac:dyDescent="0.25">
      <c r="A11" s="20" t="s">
        <v>39</v>
      </c>
      <c r="B11" s="21">
        <v>16</v>
      </c>
      <c r="C11" s="21">
        <v>10</v>
      </c>
      <c r="D11" s="21">
        <v>7</v>
      </c>
      <c r="E11" s="21">
        <v>10</v>
      </c>
      <c r="F11" s="21">
        <v>9</v>
      </c>
      <c r="G11" s="21">
        <v>8</v>
      </c>
      <c r="H11" s="21">
        <v>16</v>
      </c>
      <c r="I11" s="21">
        <v>39</v>
      </c>
      <c r="J11" s="21">
        <v>68</v>
      </c>
      <c r="K11" s="21">
        <v>7776</v>
      </c>
      <c r="L11" s="21">
        <v>7930</v>
      </c>
      <c r="M11" s="21">
        <v>7283</v>
      </c>
      <c r="N11" s="21">
        <v>6360</v>
      </c>
      <c r="O11" s="21">
        <v>5388</v>
      </c>
      <c r="P11" s="21">
        <v>4613</v>
      </c>
      <c r="Q11" s="21">
        <v>3983</v>
      </c>
      <c r="R11" s="21">
        <v>3159</v>
      </c>
      <c r="S11" s="21">
        <v>2608</v>
      </c>
      <c r="T11" s="21">
        <v>2046</v>
      </c>
      <c r="U11" s="21">
        <v>1679</v>
      </c>
      <c r="V11" s="21">
        <v>1380</v>
      </c>
      <c r="W11" s="21">
        <v>1173</v>
      </c>
      <c r="X11" s="21">
        <v>985</v>
      </c>
      <c r="Y11" s="21">
        <v>849</v>
      </c>
      <c r="Z11" s="21">
        <v>699</v>
      </c>
      <c r="AA11" s="21">
        <v>584</v>
      </c>
      <c r="AB11" s="21">
        <v>484</v>
      </c>
      <c r="AC11" s="21">
        <v>402</v>
      </c>
      <c r="AD11" s="21">
        <v>332</v>
      </c>
      <c r="AE11" s="21">
        <v>281</v>
      </c>
      <c r="AF11" s="21">
        <v>241</v>
      </c>
      <c r="AG11" s="21">
        <v>179</v>
      </c>
      <c r="AH11" s="21">
        <v>148</v>
      </c>
      <c r="AI11" s="21">
        <v>136</v>
      </c>
      <c r="AJ11" s="21">
        <v>130</v>
      </c>
      <c r="AK11" s="21">
        <v>107</v>
      </c>
      <c r="AL11" s="21">
        <v>102</v>
      </c>
      <c r="AM11" s="21">
        <v>89</v>
      </c>
      <c r="AN11" s="21">
        <v>73</v>
      </c>
      <c r="AO11" s="21">
        <v>72</v>
      </c>
    </row>
    <row r="12" spans="1:41" x14ac:dyDescent="0.25">
      <c r="A12" s="20" t="s">
        <v>40</v>
      </c>
      <c r="B12" s="21">
        <v>12</v>
      </c>
      <c r="C12" s="21">
        <v>8</v>
      </c>
      <c r="D12" s="21">
        <v>6</v>
      </c>
      <c r="E12" s="21">
        <v>7</v>
      </c>
      <c r="F12" s="21">
        <v>9</v>
      </c>
      <c r="G12" s="21">
        <v>9</v>
      </c>
      <c r="H12" s="21">
        <v>19</v>
      </c>
      <c r="I12" s="21">
        <v>41</v>
      </c>
      <c r="J12" s="21">
        <v>77</v>
      </c>
      <c r="K12" s="21">
        <v>9377</v>
      </c>
      <c r="L12" s="21">
        <v>9564</v>
      </c>
      <c r="M12" s="21">
        <v>8893</v>
      </c>
      <c r="N12" s="21">
        <v>7682</v>
      </c>
      <c r="O12" s="21">
        <v>6687</v>
      </c>
      <c r="P12" s="21">
        <v>5627</v>
      </c>
      <c r="Q12" s="21">
        <v>4712</v>
      </c>
      <c r="R12" s="21">
        <v>3815</v>
      </c>
      <c r="S12" s="21">
        <v>3066</v>
      </c>
      <c r="T12" s="21">
        <v>2478</v>
      </c>
      <c r="U12" s="21">
        <v>1993</v>
      </c>
      <c r="V12" s="21">
        <v>1621</v>
      </c>
      <c r="W12" s="21">
        <v>1348</v>
      </c>
      <c r="X12" s="21">
        <v>1124</v>
      </c>
      <c r="Y12" s="21">
        <v>955</v>
      </c>
      <c r="Z12" s="21">
        <v>786</v>
      </c>
      <c r="AA12" s="21">
        <v>637</v>
      </c>
      <c r="AB12" s="21">
        <v>533</v>
      </c>
      <c r="AC12" s="21">
        <v>442</v>
      </c>
      <c r="AD12" s="21">
        <v>336</v>
      </c>
      <c r="AE12" s="21">
        <v>286</v>
      </c>
      <c r="AF12" s="21">
        <v>240</v>
      </c>
      <c r="AG12" s="21">
        <v>199</v>
      </c>
      <c r="AH12" s="21">
        <v>171</v>
      </c>
      <c r="AI12" s="21">
        <v>137</v>
      </c>
      <c r="AJ12" s="21">
        <v>109</v>
      </c>
      <c r="AK12" s="21">
        <v>112</v>
      </c>
      <c r="AL12" s="21">
        <v>104</v>
      </c>
      <c r="AM12" s="21">
        <v>76</v>
      </c>
      <c r="AN12" s="21">
        <v>87</v>
      </c>
      <c r="AO12" s="21">
        <v>69</v>
      </c>
    </row>
    <row r="13" spans="1:41" x14ac:dyDescent="0.25">
      <c r="A13" s="20" t="s">
        <v>41</v>
      </c>
      <c r="B13" s="21">
        <v>8</v>
      </c>
      <c r="C13" s="21">
        <v>14</v>
      </c>
      <c r="D13" s="21">
        <v>5</v>
      </c>
      <c r="E13" s="21">
        <v>7</v>
      </c>
      <c r="F13" s="21">
        <v>10</v>
      </c>
      <c r="G13" s="21">
        <v>12</v>
      </c>
      <c r="H13" s="21">
        <v>13</v>
      </c>
      <c r="I13" s="21">
        <v>36</v>
      </c>
      <c r="J13" s="21">
        <v>76</v>
      </c>
      <c r="K13" s="21">
        <v>9023</v>
      </c>
      <c r="L13" s="21">
        <v>9292</v>
      </c>
      <c r="M13" s="21">
        <v>8542</v>
      </c>
      <c r="N13" s="21">
        <v>7304</v>
      </c>
      <c r="O13" s="21">
        <v>6308</v>
      </c>
      <c r="P13" s="21">
        <v>5431</v>
      </c>
      <c r="Q13" s="21">
        <v>4474</v>
      </c>
      <c r="R13" s="21">
        <v>3679</v>
      </c>
      <c r="S13" s="21">
        <v>2938</v>
      </c>
      <c r="T13" s="21">
        <v>2374</v>
      </c>
      <c r="U13" s="21">
        <v>1875</v>
      </c>
      <c r="V13" s="21">
        <v>1536</v>
      </c>
      <c r="W13" s="21">
        <v>1286</v>
      </c>
      <c r="X13" s="21">
        <v>1071</v>
      </c>
      <c r="Y13" s="21">
        <v>881</v>
      </c>
      <c r="Z13" s="21">
        <v>738</v>
      </c>
      <c r="AA13" s="21">
        <v>632</v>
      </c>
      <c r="AB13" s="21">
        <v>481</v>
      </c>
      <c r="AC13" s="21">
        <v>415</v>
      </c>
      <c r="AD13" s="21">
        <v>343</v>
      </c>
      <c r="AE13" s="21">
        <v>322</v>
      </c>
      <c r="AF13" s="21">
        <v>242</v>
      </c>
      <c r="AG13" s="21">
        <v>188</v>
      </c>
      <c r="AH13" s="21">
        <v>148</v>
      </c>
      <c r="AI13" s="21">
        <v>116</v>
      </c>
      <c r="AJ13" s="21">
        <v>122</v>
      </c>
      <c r="AK13" s="21">
        <v>98</v>
      </c>
      <c r="AL13" s="21">
        <v>89</v>
      </c>
      <c r="AM13" s="21">
        <v>76</v>
      </c>
      <c r="AN13" s="21">
        <v>72</v>
      </c>
      <c r="AO13" s="21">
        <v>72</v>
      </c>
    </row>
    <row r="14" spans="1:41" x14ac:dyDescent="0.25">
      <c r="A14" s="20" t="s">
        <v>42</v>
      </c>
      <c r="B14" s="21">
        <v>13</v>
      </c>
      <c r="C14" s="21">
        <v>18</v>
      </c>
      <c r="D14" s="21">
        <v>12</v>
      </c>
      <c r="E14" s="21">
        <v>8</v>
      </c>
      <c r="F14" s="21">
        <v>9</v>
      </c>
      <c r="G14" s="21">
        <v>10</v>
      </c>
      <c r="H14" s="21">
        <v>20</v>
      </c>
      <c r="I14" s="21">
        <v>42</v>
      </c>
      <c r="J14" s="21">
        <v>81</v>
      </c>
      <c r="K14" s="21">
        <v>8999</v>
      </c>
      <c r="L14" s="21">
        <v>9134</v>
      </c>
      <c r="M14" s="21">
        <v>8342</v>
      </c>
      <c r="N14" s="21">
        <v>7287</v>
      </c>
      <c r="O14" s="21">
        <v>6237</v>
      </c>
      <c r="P14" s="21">
        <v>5313</v>
      </c>
      <c r="Q14" s="21">
        <v>4382</v>
      </c>
      <c r="R14" s="21">
        <v>3546</v>
      </c>
      <c r="S14" s="21">
        <v>2877</v>
      </c>
      <c r="T14" s="21">
        <v>2361</v>
      </c>
      <c r="U14" s="21">
        <v>1878</v>
      </c>
      <c r="V14" s="21">
        <v>1551</v>
      </c>
      <c r="W14" s="21">
        <v>1264</v>
      </c>
      <c r="X14" s="21">
        <v>1058</v>
      </c>
      <c r="Y14" s="21">
        <v>891</v>
      </c>
      <c r="Z14" s="21">
        <v>700</v>
      </c>
      <c r="AA14" s="21">
        <v>590</v>
      </c>
      <c r="AB14" s="21">
        <v>478</v>
      </c>
      <c r="AC14" s="21">
        <v>424</v>
      </c>
      <c r="AD14" s="21">
        <v>316</v>
      </c>
      <c r="AE14" s="21">
        <v>282</v>
      </c>
      <c r="AF14" s="21">
        <v>221</v>
      </c>
      <c r="AG14" s="21">
        <v>175</v>
      </c>
      <c r="AH14" s="21">
        <v>156</v>
      </c>
      <c r="AI14" s="21">
        <v>130</v>
      </c>
      <c r="AJ14" s="21">
        <v>126</v>
      </c>
      <c r="AK14" s="21">
        <v>106</v>
      </c>
      <c r="AL14" s="21">
        <v>94</v>
      </c>
      <c r="AM14" s="21">
        <v>80</v>
      </c>
      <c r="AN14" s="21">
        <v>71</v>
      </c>
      <c r="AO14" s="21">
        <v>73</v>
      </c>
    </row>
    <row r="15" spans="1:41" x14ac:dyDescent="0.25">
      <c r="A15" s="20" t="s">
        <v>43</v>
      </c>
      <c r="B15" s="21">
        <v>25</v>
      </c>
      <c r="C15" s="21">
        <v>12</v>
      </c>
      <c r="D15" s="21">
        <v>15</v>
      </c>
      <c r="E15" s="21">
        <v>13</v>
      </c>
      <c r="F15" s="21">
        <v>6</v>
      </c>
      <c r="G15" s="21">
        <v>11</v>
      </c>
      <c r="H15" s="21">
        <v>22</v>
      </c>
      <c r="I15" s="21">
        <v>44</v>
      </c>
      <c r="J15" s="21">
        <v>80</v>
      </c>
      <c r="K15" s="21">
        <v>9006</v>
      </c>
      <c r="L15" s="21">
        <v>9133</v>
      </c>
      <c r="M15" s="21">
        <v>8438</v>
      </c>
      <c r="N15" s="21">
        <v>7341</v>
      </c>
      <c r="O15" s="21">
        <v>6260</v>
      </c>
      <c r="P15" s="21">
        <v>5349</v>
      </c>
      <c r="Q15" s="21">
        <v>4479</v>
      </c>
      <c r="R15" s="21">
        <v>3605</v>
      </c>
      <c r="S15" s="21">
        <v>2883</v>
      </c>
      <c r="T15" s="21">
        <v>2385</v>
      </c>
      <c r="U15" s="21">
        <v>1919</v>
      </c>
      <c r="V15" s="21">
        <v>1530</v>
      </c>
      <c r="W15" s="21">
        <v>1255</v>
      </c>
      <c r="X15" s="21">
        <v>1085</v>
      </c>
      <c r="Y15" s="21">
        <v>912</v>
      </c>
      <c r="Z15" s="21">
        <v>743</v>
      </c>
      <c r="AA15" s="21">
        <v>607</v>
      </c>
      <c r="AB15" s="21">
        <v>500</v>
      </c>
      <c r="AC15" s="21">
        <v>401</v>
      </c>
      <c r="AD15" s="21">
        <v>347</v>
      </c>
      <c r="AE15" s="21">
        <v>296</v>
      </c>
      <c r="AF15" s="21">
        <v>237</v>
      </c>
      <c r="AG15" s="21">
        <v>193</v>
      </c>
      <c r="AH15" s="21">
        <v>150</v>
      </c>
      <c r="AI15" s="21">
        <v>130</v>
      </c>
      <c r="AJ15" s="21">
        <v>114</v>
      </c>
      <c r="AK15" s="21">
        <v>103</v>
      </c>
      <c r="AL15" s="21">
        <v>95</v>
      </c>
      <c r="AM15" s="21">
        <v>81</v>
      </c>
      <c r="AN15" s="21">
        <v>84</v>
      </c>
      <c r="AO15" s="21">
        <v>68</v>
      </c>
    </row>
    <row r="16" spans="1:41" x14ac:dyDescent="0.25">
      <c r="A16" s="20" t="s">
        <v>44</v>
      </c>
      <c r="B16" s="21">
        <v>29</v>
      </c>
      <c r="C16" s="21">
        <v>10</v>
      </c>
      <c r="D16" s="21">
        <v>7</v>
      </c>
      <c r="E16" s="21">
        <v>10</v>
      </c>
      <c r="F16" s="21">
        <v>10</v>
      </c>
      <c r="G16" s="21">
        <v>12</v>
      </c>
      <c r="H16" s="21">
        <v>21</v>
      </c>
      <c r="I16" s="21">
        <v>44</v>
      </c>
      <c r="J16" s="21">
        <v>86</v>
      </c>
      <c r="K16" s="21">
        <v>9201</v>
      </c>
      <c r="L16" s="21">
        <v>9317</v>
      </c>
      <c r="M16" s="21">
        <v>8551</v>
      </c>
      <c r="N16" s="21">
        <v>7432</v>
      </c>
      <c r="O16" s="21">
        <v>6435</v>
      </c>
      <c r="P16" s="21">
        <v>5355</v>
      </c>
      <c r="Q16" s="21">
        <v>4514</v>
      </c>
      <c r="R16" s="21">
        <v>3712</v>
      </c>
      <c r="S16" s="21">
        <v>3013</v>
      </c>
      <c r="T16" s="21">
        <v>2402</v>
      </c>
      <c r="U16" s="21">
        <v>1953</v>
      </c>
      <c r="V16" s="21">
        <v>1576</v>
      </c>
      <c r="W16" s="21">
        <v>1290</v>
      </c>
      <c r="X16" s="21">
        <v>1112</v>
      </c>
      <c r="Y16" s="21">
        <v>893</v>
      </c>
      <c r="Z16" s="21">
        <v>755</v>
      </c>
      <c r="AA16" s="21">
        <v>614</v>
      </c>
      <c r="AB16" s="21">
        <v>514</v>
      </c>
      <c r="AC16" s="21">
        <v>417</v>
      </c>
      <c r="AD16" s="21">
        <v>351</v>
      </c>
      <c r="AE16" s="21">
        <v>306</v>
      </c>
      <c r="AF16" s="21">
        <v>241</v>
      </c>
      <c r="AG16" s="21">
        <v>197</v>
      </c>
      <c r="AH16" s="21">
        <v>154</v>
      </c>
      <c r="AI16" s="21">
        <v>150</v>
      </c>
      <c r="AJ16" s="21">
        <v>129</v>
      </c>
      <c r="AK16" s="21">
        <v>116</v>
      </c>
      <c r="AL16" s="21">
        <v>103</v>
      </c>
      <c r="AM16" s="21">
        <v>96</v>
      </c>
      <c r="AN16" s="21">
        <v>87</v>
      </c>
      <c r="AO16" s="21">
        <v>94</v>
      </c>
    </row>
    <row r="17" spans="1:41" x14ac:dyDescent="0.25">
      <c r="A17" s="20" t="s">
        <v>45</v>
      </c>
      <c r="B17" s="21">
        <v>20</v>
      </c>
      <c r="C17" s="21">
        <v>21</v>
      </c>
      <c r="D17" s="21">
        <v>12</v>
      </c>
      <c r="E17" s="21">
        <v>11</v>
      </c>
      <c r="F17" s="21">
        <v>12</v>
      </c>
      <c r="G17" s="21">
        <v>12</v>
      </c>
      <c r="H17" s="21">
        <v>21</v>
      </c>
      <c r="I17" s="21">
        <v>48</v>
      </c>
      <c r="J17" s="21">
        <v>81</v>
      </c>
      <c r="K17" s="21">
        <v>9578</v>
      </c>
      <c r="L17" s="21">
        <v>9835</v>
      </c>
      <c r="M17" s="21">
        <v>9061</v>
      </c>
      <c r="N17" s="21">
        <v>7870</v>
      </c>
      <c r="O17" s="21">
        <v>6765</v>
      </c>
      <c r="P17" s="21">
        <v>5844</v>
      </c>
      <c r="Q17" s="21">
        <v>4841</v>
      </c>
      <c r="R17" s="21">
        <v>3957</v>
      </c>
      <c r="S17" s="21">
        <v>3207</v>
      </c>
      <c r="T17" s="21">
        <v>2510</v>
      </c>
      <c r="U17" s="21">
        <v>2018</v>
      </c>
      <c r="V17" s="21">
        <v>1666</v>
      </c>
      <c r="W17" s="21">
        <v>1382</v>
      </c>
      <c r="X17" s="21">
        <v>1114</v>
      </c>
      <c r="Y17" s="21">
        <v>948</v>
      </c>
      <c r="Z17" s="21">
        <v>781</v>
      </c>
      <c r="AA17" s="21">
        <v>642</v>
      </c>
      <c r="AB17" s="21">
        <v>506</v>
      </c>
      <c r="AC17" s="21">
        <v>415</v>
      </c>
      <c r="AD17" s="21">
        <v>344</v>
      </c>
      <c r="AE17" s="21">
        <v>312</v>
      </c>
      <c r="AF17" s="21">
        <v>245</v>
      </c>
      <c r="AG17" s="21">
        <v>202</v>
      </c>
      <c r="AH17" s="21">
        <v>151</v>
      </c>
      <c r="AI17" s="21">
        <v>146</v>
      </c>
      <c r="AJ17" s="21">
        <v>124</v>
      </c>
      <c r="AK17" s="21">
        <v>121</v>
      </c>
      <c r="AL17" s="21">
        <v>106</v>
      </c>
      <c r="AM17" s="21">
        <v>97</v>
      </c>
      <c r="AN17" s="21">
        <v>88</v>
      </c>
      <c r="AO17" s="21">
        <v>98</v>
      </c>
    </row>
    <row r="18" spans="1:41" x14ac:dyDescent="0.25">
      <c r="A18" s="20" t="s">
        <v>46</v>
      </c>
      <c r="B18" s="21">
        <v>13</v>
      </c>
      <c r="C18" s="21">
        <v>10</v>
      </c>
      <c r="D18" s="21">
        <v>7</v>
      </c>
      <c r="E18" s="21">
        <v>5</v>
      </c>
      <c r="F18" s="21">
        <v>7</v>
      </c>
      <c r="G18" s="21">
        <v>11</v>
      </c>
      <c r="H18" s="21">
        <v>23</v>
      </c>
      <c r="I18" s="21">
        <v>58</v>
      </c>
      <c r="J18" s="21">
        <v>105</v>
      </c>
      <c r="K18" s="21">
        <v>10325</v>
      </c>
      <c r="L18" s="21">
        <v>10572</v>
      </c>
      <c r="M18" s="21">
        <v>9757</v>
      </c>
      <c r="N18" s="21">
        <v>8434</v>
      </c>
      <c r="O18" s="21">
        <v>7254</v>
      </c>
      <c r="P18" s="21">
        <v>6175</v>
      </c>
      <c r="Q18" s="21">
        <v>5191</v>
      </c>
      <c r="R18" s="21">
        <v>4149</v>
      </c>
      <c r="S18" s="21">
        <v>3354</v>
      </c>
      <c r="T18" s="21">
        <v>2625</v>
      </c>
      <c r="U18" s="21">
        <v>2098</v>
      </c>
      <c r="V18" s="21">
        <v>1696</v>
      </c>
      <c r="W18" s="21">
        <v>1438</v>
      </c>
      <c r="X18" s="21">
        <v>1166</v>
      </c>
      <c r="Y18" s="21">
        <v>1007</v>
      </c>
      <c r="Z18" s="21">
        <v>794</v>
      </c>
      <c r="AA18" s="21">
        <v>681</v>
      </c>
      <c r="AB18" s="21">
        <v>523</v>
      </c>
      <c r="AC18" s="21">
        <v>454</v>
      </c>
      <c r="AD18" s="21">
        <v>352</v>
      </c>
      <c r="AE18" s="21">
        <v>310</v>
      </c>
      <c r="AF18" s="21">
        <v>228</v>
      </c>
      <c r="AG18" s="21">
        <v>193</v>
      </c>
      <c r="AH18" s="21">
        <v>156</v>
      </c>
      <c r="AI18" s="21">
        <v>131</v>
      </c>
      <c r="AJ18" s="21">
        <v>101</v>
      </c>
      <c r="AK18" s="21">
        <v>96</v>
      </c>
      <c r="AL18" s="21">
        <v>91</v>
      </c>
      <c r="AM18" s="21">
        <v>76</v>
      </c>
      <c r="AN18" s="21">
        <v>67</v>
      </c>
      <c r="AO18" s="21">
        <v>56</v>
      </c>
    </row>
    <row r="19" spans="1:41" x14ac:dyDescent="0.25">
      <c r="A19" s="20" t="s">
        <v>47</v>
      </c>
      <c r="B19" s="21">
        <v>20</v>
      </c>
      <c r="C19" s="21">
        <v>5</v>
      </c>
      <c r="D19" s="21">
        <v>4</v>
      </c>
      <c r="E19" s="21">
        <v>6</v>
      </c>
      <c r="F19" s="21">
        <v>8</v>
      </c>
      <c r="G19" s="21">
        <v>9</v>
      </c>
      <c r="H19" s="21">
        <v>16</v>
      </c>
      <c r="I19" s="21">
        <v>44</v>
      </c>
      <c r="J19" s="21">
        <v>80</v>
      </c>
      <c r="K19" s="21">
        <v>8035</v>
      </c>
      <c r="L19" s="21">
        <v>7964</v>
      </c>
      <c r="M19" s="21">
        <v>7361</v>
      </c>
      <c r="N19" s="21">
        <v>6382</v>
      </c>
      <c r="O19" s="21">
        <v>5585</v>
      </c>
      <c r="P19" s="21">
        <v>4715</v>
      </c>
      <c r="Q19" s="21">
        <v>4046</v>
      </c>
      <c r="R19" s="21">
        <v>3261</v>
      </c>
      <c r="S19" s="21">
        <v>2654</v>
      </c>
      <c r="T19" s="21">
        <v>2114</v>
      </c>
      <c r="U19" s="21">
        <v>1717</v>
      </c>
      <c r="V19" s="21">
        <v>1436</v>
      </c>
      <c r="W19" s="21">
        <v>1184</v>
      </c>
      <c r="X19" s="21">
        <v>1012</v>
      </c>
      <c r="Y19" s="21">
        <v>813</v>
      </c>
      <c r="Z19" s="21">
        <v>671</v>
      </c>
      <c r="AA19" s="21">
        <v>576</v>
      </c>
      <c r="AB19" s="21">
        <v>475</v>
      </c>
      <c r="AC19" s="21">
        <v>395</v>
      </c>
      <c r="AD19" s="21">
        <v>348</v>
      </c>
      <c r="AE19" s="21">
        <v>296</v>
      </c>
      <c r="AF19" s="21">
        <v>232</v>
      </c>
      <c r="AG19" s="21">
        <v>177</v>
      </c>
      <c r="AH19" s="21">
        <v>142</v>
      </c>
      <c r="AI19" s="21">
        <v>148</v>
      </c>
      <c r="AJ19" s="21">
        <v>124</v>
      </c>
      <c r="AK19" s="21">
        <v>101</v>
      </c>
      <c r="AL19" s="21">
        <v>96</v>
      </c>
      <c r="AM19" s="21">
        <v>80</v>
      </c>
      <c r="AN19" s="21">
        <v>83</v>
      </c>
      <c r="AO19" s="21">
        <v>71</v>
      </c>
    </row>
    <row r="20" spans="1:41" x14ac:dyDescent="0.25">
      <c r="A20" s="20" t="s">
        <v>48</v>
      </c>
      <c r="B20" s="21">
        <v>8</v>
      </c>
      <c r="C20" s="21">
        <v>12</v>
      </c>
      <c r="D20" s="21">
        <v>3</v>
      </c>
      <c r="E20" s="21">
        <v>5</v>
      </c>
      <c r="F20" s="21">
        <v>13</v>
      </c>
      <c r="G20" s="21">
        <v>11</v>
      </c>
      <c r="H20" s="21">
        <v>18</v>
      </c>
      <c r="I20" s="21">
        <v>42</v>
      </c>
      <c r="J20" s="21">
        <v>79</v>
      </c>
      <c r="K20" s="21">
        <v>8850</v>
      </c>
      <c r="L20" s="21">
        <v>9139</v>
      </c>
      <c r="M20" s="21">
        <v>8360</v>
      </c>
      <c r="N20" s="21">
        <v>7298</v>
      </c>
      <c r="O20" s="21">
        <v>6192</v>
      </c>
      <c r="P20" s="21">
        <v>5345</v>
      </c>
      <c r="Q20" s="21">
        <v>4471</v>
      </c>
      <c r="R20" s="21">
        <v>3589</v>
      </c>
      <c r="S20" s="21">
        <v>2935</v>
      </c>
      <c r="T20" s="21">
        <v>2384</v>
      </c>
      <c r="U20" s="21">
        <v>1893</v>
      </c>
      <c r="V20" s="21">
        <v>1500</v>
      </c>
      <c r="W20" s="21">
        <v>1289</v>
      </c>
      <c r="X20" s="21">
        <v>1045</v>
      </c>
      <c r="Y20" s="21">
        <v>869</v>
      </c>
      <c r="Z20" s="21">
        <v>714</v>
      </c>
      <c r="AA20" s="21">
        <v>606</v>
      </c>
      <c r="AB20" s="21">
        <v>523</v>
      </c>
      <c r="AC20" s="21">
        <v>429</v>
      </c>
      <c r="AD20" s="21">
        <v>355</v>
      </c>
      <c r="AE20" s="21">
        <v>298</v>
      </c>
      <c r="AF20" s="21">
        <v>241</v>
      </c>
      <c r="AG20" s="21">
        <v>190</v>
      </c>
      <c r="AH20" s="21">
        <v>153</v>
      </c>
      <c r="AI20" s="21">
        <v>136</v>
      </c>
      <c r="AJ20" s="21">
        <v>123</v>
      </c>
      <c r="AK20" s="21">
        <v>119</v>
      </c>
      <c r="AL20" s="21">
        <v>99</v>
      </c>
      <c r="AM20" s="21">
        <v>92</v>
      </c>
      <c r="AN20" s="21">
        <v>82</v>
      </c>
      <c r="AO20" s="21">
        <v>61</v>
      </c>
    </row>
    <row r="21" spans="1:41" x14ac:dyDescent="0.25">
      <c r="A21" s="20" t="s">
        <v>49</v>
      </c>
      <c r="B21" s="21">
        <v>22</v>
      </c>
      <c r="C21" s="21">
        <v>10</v>
      </c>
      <c r="D21" s="21">
        <v>11</v>
      </c>
      <c r="E21" s="21">
        <v>10</v>
      </c>
      <c r="F21" s="21">
        <v>9</v>
      </c>
      <c r="G21" s="21">
        <v>9</v>
      </c>
      <c r="H21" s="21">
        <v>23</v>
      </c>
      <c r="I21" s="21">
        <v>43</v>
      </c>
      <c r="J21" s="21">
        <v>80</v>
      </c>
      <c r="K21" s="21">
        <v>9154</v>
      </c>
      <c r="L21" s="21">
        <v>9347</v>
      </c>
      <c r="M21" s="21">
        <v>8630</v>
      </c>
      <c r="N21" s="21">
        <v>7442</v>
      </c>
      <c r="O21" s="21">
        <v>6459</v>
      </c>
      <c r="P21" s="21">
        <v>5466</v>
      </c>
      <c r="Q21" s="21">
        <v>4589</v>
      </c>
      <c r="R21" s="21">
        <v>3679</v>
      </c>
      <c r="S21" s="21">
        <v>2983</v>
      </c>
      <c r="T21" s="21">
        <v>2431</v>
      </c>
      <c r="U21" s="21">
        <v>1949</v>
      </c>
      <c r="V21" s="21">
        <v>1582</v>
      </c>
      <c r="W21" s="21">
        <v>1299</v>
      </c>
      <c r="X21" s="21">
        <v>1066</v>
      </c>
      <c r="Y21" s="21">
        <v>880</v>
      </c>
      <c r="Z21" s="21">
        <v>755</v>
      </c>
      <c r="AA21" s="21">
        <v>608</v>
      </c>
      <c r="AB21" s="21">
        <v>505</v>
      </c>
      <c r="AC21" s="21">
        <v>410</v>
      </c>
      <c r="AD21" s="21">
        <v>328</v>
      </c>
      <c r="AE21" s="21">
        <v>288</v>
      </c>
      <c r="AF21" s="21">
        <v>245</v>
      </c>
      <c r="AG21" s="21">
        <v>174</v>
      </c>
      <c r="AH21" s="21">
        <v>158</v>
      </c>
      <c r="AI21" s="21">
        <v>140</v>
      </c>
      <c r="AJ21" s="21">
        <v>123</v>
      </c>
      <c r="AK21" s="21">
        <v>108</v>
      </c>
      <c r="AL21" s="21">
        <v>98</v>
      </c>
      <c r="AM21" s="21">
        <v>76</v>
      </c>
      <c r="AN21" s="21">
        <v>70</v>
      </c>
      <c r="AO21" s="21">
        <v>64</v>
      </c>
    </row>
    <row r="22" spans="1:41" x14ac:dyDescent="0.25">
      <c r="A22" s="20" t="s">
        <v>50</v>
      </c>
      <c r="B22" s="21">
        <v>28</v>
      </c>
      <c r="C22" s="21">
        <v>13</v>
      </c>
      <c r="D22" s="21">
        <v>11</v>
      </c>
      <c r="E22" s="21">
        <v>13</v>
      </c>
      <c r="F22" s="21">
        <v>14</v>
      </c>
      <c r="G22" s="21">
        <v>18</v>
      </c>
      <c r="H22" s="21">
        <v>22</v>
      </c>
      <c r="I22" s="21">
        <v>40</v>
      </c>
      <c r="J22" s="21">
        <v>80</v>
      </c>
      <c r="K22" s="21">
        <v>10255</v>
      </c>
      <c r="L22" s="21">
        <v>10373</v>
      </c>
      <c r="M22" s="21">
        <v>9473</v>
      </c>
      <c r="N22" s="21">
        <v>8396</v>
      </c>
      <c r="O22" s="21">
        <v>7131</v>
      </c>
      <c r="P22" s="21">
        <v>6155</v>
      </c>
      <c r="Q22" s="21">
        <v>5066</v>
      </c>
      <c r="R22" s="21">
        <v>4060</v>
      </c>
      <c r="S22" s="21">
        <v>3278</v>
      </c>
      <c r="T22" s="21">
        <v>2673</v>
      </c>
      <c r="U22" s="21">
        <v>2142</v>
      </c>
      <c r="V22" s="21">
        <v>1758</v>
      </c>
      <c r="W22" s="21">
        <v>1456</v>
      </c>
      <c r="X22" s="21">
        <v>1191</v>
      </c>
      <c r="Y22" s="21">
        <v>975</v>
      </c>
      <c r="Z22" s="21">
        <v>812</v>
      </c>
      <c r="AA22" s="21">
        <v>671</v>
      </c>
      <c r="AB22" s="21">
        <v>550</v>
      </c>
      <c r="AC22" s="21">
        <v>453</v>
      </c>
      <c r="AD22" s="21">
        <v>360</v>
      </c>
      <c r="AE22" s="21">
        <v>336</v>
      </c>
      <c r="AF22" s="21">
        <v>272</v>
      </c>
      <c r="AG22" s="21">
        <v>194</v>
      </c>
      <c r="AH22" s="21">
        <v>165</v>
      </c>
      <c r="AI22" s="21">
        <v>143</v>
      </c>
      <c r="AJ22" s="21">
        <v>118</v>
      </c>
      <c r="AK22" s="21">
        <v>128</v>
      </c>
      <c r="AL22" s="21">
        <v>97</v>
      </c>
      <c r="AM22" s="21">
        <v>111</v>
      </c>
      <c r="AN22" s="21">
        <v>82</v>
      </c>
      <c r="AO22" s="21">
        <v>76</v>
      </c>
    </row>
    <row r="23" spans="1:41" x14ac:dyDescent="0.25">
      <c r="A23" s="20" t="s">
        <v>51</v>
      </c>
      <c r="B23" s="21">
        <v>20</v>
      </c>
      <c r="C23" s="21">
        <v>11</v>
      </c>
      <c r="D23" s="21">
        <v>17</v>
      </c>
      <c r="E23" s="21">
        <v>12</v>
      </c>
      <c r="F23" s="21">
        <v>11</v>
      </c>
      <c r="G23" s="21">
        <v>19</v>
      </c>
      <c r="H23" s="21">
        <v>23</v>
      </c>
      <c r="I23" s="21">
        <v>41</v>
      </c>
      <c r="J23" s="21">
        <v>84</v>
      </c>
      <c r="K23" s="21">
        <v>8976</v>
      </c>
      <c r="L23" s="21">
        <v>9226</v>
      </c>
      <c r="M23" s="21">
        <v>8494</v>
      </c>
      <c r="N23" s="21">
        <v>7348</v>
      </c>
      <c r="O23" s="21">
        <v>6326</v>
      </c>
      <c r="P23" s="21">
        <v>5290</v>
      </c>
      <c r="Q23" s="21">
        <v>4541</v>
      </c>
      <c r="R23" s="21">
        <v>3674</v>
      </c>
      <c r="S23" s="21">
        <v>2908</v>
      </c>
      <c r="T23" s="21">
        <v>2394</v>
      </c>
      <c r="U23" s="21">
        <v>1887</v>
      </c>
      <c r="V23" s="21">
        <v>1564</v>
      </c>
      <c r="W23" s="21">
        <v>1324</v>
      </c>
      <c r="X23" s="21">
        <v>1081</v>
      </c>
      <c r="Y23" s="21">
        <v>905</v>
      </c>
      <c r="Z23" s="21">
        <v>756</v>
      </c>
      <c r="AA23" s="21">
        <v>615</v>
      </c>
      <c r="AB23" s="21">
        <v>529</v>
      </c>
      <c r="AC23" s="21">
        <v>428</v>
      </c>
      <c r="AD23" s="21">
        <v>329</v>
      </c>
      <c r="AE23" s="21">
        <v>279</v>
      </c>
      <c r="AF23" s="21">
        <v>230</v>
      </c>
      <c r="AG23" s="21">
        <v>191</v>
      </c>
      <c r="AH23" s="21">
        <v>160</v>
      </c>
      <c r="AI23" s="21">
        <v>133</v>
      </c>
      <c r="AJ23" s="21">
        <v>118</v>
      </c>
      <c r="AK23" s="21">
        <v>104</v>
      </c>
      <c r="AL23" s="21">
        <v>95</v>
      </c>
      <c r="AM23" s="21">
        <v>92</v>
      </c>
      <c r="AN23" s="21">
        <v>81</v>
      </c>
      <c r="AO23" s="21">
        <v>80</v>
      </c>
    </row>
    <row r="24" spans="1:41" x14ac:dyDescent="0.25">
      <c r="A24" s="20" t="s">
        <v>52</v>
      </c>
      <c r="B24" s="21">
        <v>20</v>
      </c>
      <c r="C24" s="21">
        <v>15</v>
      </c>
      <c r="D24" s="21">
        <v>12</v>
      </c>
      <c r="E24" s="21">
        <v>17</v>
      </c>
      <c r="F24" s="21">
        <v>9</v>
      </c>
      <c r="G24" s="21">
        <v>14</v>
      </c>
      <c r="H24" s="21">
        <v>19</v>
      </c>
      <c r="I24" s="21">
        <v>44</v>
      </c>
      <c r="J24" s="21">
        <v>77</v>
      </c>
      <c r="K24" s="21">
        <v>9013</v>
      </c>
      <c r="L24" s="21">
        <v>9049</v>
      </c>
      <c r="M24" s="21">
        <v>8605</v>
      </c>
      <c r="N24" s="21">
        <v>7409</v>
      </c>
      <c r="O24" s="21">
        <v>6337</v>
      </c>
      <c r="P24" s="21">
        <v>5420</v>
      </c>
      <c r="Q24" s="21">
        <v>4571</v>
      </c>
      <c r="R24" s="21">
        <v>3625</v>
      </c>
      <c r="S24" s="21">
        <v>2931</v>
      </c>
      <c r="T24" s="21">
        <v>2369</v>
      </c>
      <c r="U24" s="21">
        <v>1893</v>
      </c>
      <c r="V24" s="21">
        <v>1566</v>
      </c>
      <c r="W24" s="21">
        <v>1261</v>
      </c>
      <c r="X24" s="21">
        <v>1016</v>
      </c>
      <c r="Y24" s="21">
        <v>902</v>
      </c>
      <c r="Z24" s="21">
        <v>743</v>
      </c>
      <c r="AA24" s="21">
        <v>597</v>
      </c>
      <c r="AB24" s="21">
        <v>504</v>
      </c>
      <c r="AC24" s="21">
        <v>418</v>
      </c>
      <c r="AD24" s="21">
        <v>338</v>
      </c>
      <c r="AE24" s="21">
        <v>309</v>
      </c>
      <c r="AF24" s="21">
        <v>252</v>
      </c>
      <c r="AG24" s="21">
        <v>184</v>
      </c>
      <c r="AH24" s="21">
        <v>148</v>
      </c>
      <c r="AI24" s="21">
        <v>150</v>
      </c>
      <c r="AJ24" s="21">
        <v>125</v>
      </c>
      <c r="AK24" s="21">
        <v>128</v>
      </c>
      <c r="AL24" s="21">
        <v>119</v>
      </c>
      <c r="AM24" s="21">
        <v>95</v>
      </c>
      <c r="AN24" s="21">
        <v>95</v>
      </c>
      <c r="AO24" s="21">
        <v>84</v>
      </c>
    </row>
    <row r="25" spans="1:41" x14ac:dyDescent="0.25">
      <c r="A25" s="20" t="s">
        <v>53</v>
      </c>
      <c r="B25" s="21">
        <v>24</v>
      </c>
      <c r="C25" s="21">
        <v>17</v>
      </c>
      <c r="D25" s="21">
        <v>17</v>
      </c>
      <c r="E25" s="21">
        <v>9</v>
      </c>
      <c r="F25" s="21">
        <v>16</v>
      </c>
      <c r="G25" s="21">
        <v>10</v>
      </c>
      <c r="H25" s="21">
        <v>20</v>
      </c>
      <c r="I25" s="21">
        <v>45</v>
      </c>
      <c r="J25" s="21">
        <v>71</v>
      </c>
      <c r="K25" s="21">
        <v>9799</v>
      </c>
      <c r="L25" s="21">
        <v>9736</v>
      </c>
      <c r="M25" s="21">
        <v>8997</v>
      </c>
      <c r="N25" s="21">
        <v>7872</v>
      </c>
      <c r="O25" s="21">
        <v>6777</v>
      </c>
      <c r="P25" s="21">
        <v>5781</v>
      </c>
      <c r="Q25" s="21">
        <v>4886</v>
      </c>
      <c r="R25" s="21">
        <v>3906</v>
      </c>
      <c r="S25" s="21">
        <v>3084</v>
      </c>
      <c r="T25" s="21">
        <v>2529</v>
      </c>
      <c r="U25" s="21">
        <v>2068</v>
      </c>
      <c r="V25" s="21">
        <v>1619</v>
      </c>
      <c r="W25" s="21">
        <v>1346</v>
      </c>
      <c r="X25" s="21">
        <v>1106</v>
      </c>
      <c r="Y25" s="21">
        <v>907</v>
      </c>
      <c r="Z25" s="21">
        <v>773</v>
      </c>
      <c r="AA25" s="21">
        <v>646</v>
      </c>
      <c r="AB25" s="21">
        <v>530</v>
      </c>
      <c r="AC25" s="21">
        <v>448</v>
      </c>
      <c r="AD25" s="21">
        <v>349</v>
      </c>
      <c r="AE25" s="21">
        <v>289</v>
      </c>
      <c r="AF25" s="21">
        <v>243</v>
      </c>
      <c r="AG25" s="21">
        <v>214</v>
      </c>
      <c r="AH25" s="21">
        <v>163</v>
      </c>
      <c r="AI25" s="21">
        <v>140</v>
      </c>
      <c r="AJ25" s="21">
        <v>126</v>
      </c>
      <c r="AK25" s="21">
        <v>117</v>
      </c>
      <c r="AL25" s="21">
        <v>116</v>
      </c>
      <c r="AM25" s="21">
        <v>99</v>
      </c>
      <c r="AN25" s="21">
        <v>95</v>
      </c>
      <c r="AO25" s="21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EBC8A-76E8-400A-97F8-60DE2E9EB67C}">
  <dimension ref="A1:AC57"/>
  <sheetViews>
    <sheetView tabSelected="1" zoomScale="70" zoomScaleNormal="70" workbookViewId="0">
      <selection activeCell="AC35" sqref="AC35"/>
    </sheetView>
  </sheetViews>
  <sheetFormatPr defaultColWidth="8.85546875" defaultRowHeight="15" x14ac:dyDescent="0.25"/>
  <cols>
    <col min="1" max="1" width="22.28515625" style="2" bestFit="1" customWidth="1"/>
    <col min="2" max="2" width="9" style="2" bestFit="1" customWidth="1"/>
    <col min="3" max="3" width="10" style="2" bestFit="1" customWidth="1"/>
    <col min="4" max="4" width="9" style="2" bestFit="1" customWidth="1"/>
    <col min="8" max="8" width="12" style="2" customWidth="1"/>
    <col min="9" max="10" width="8.7109375" style="2" customWidth="1"/>
    <col min="11" max="12" width="8.85546875" style="2"/>
    <col min="13" max="13" width="22.28515625" style="2" bestFit="1" customWidth="1"/>
    <col min="14" max="14" width="9.5703125" style="2" customWidth="1"/>
    <col min="15" max="15" width="12" style="2" bestFit="1" customWidth="1"/>
    <col min="16" max="16" width="9.140625" style="2" bestFit="1" customWidth="1"/>
    <col min="17" max="19" width="8.85546875" style="2"/>
    <col min="20" max="22" width="9.140625" style="2" bestFit="1" customWidth="1"/>
    <col min="23" max="27" width="8.85546875" style="2"/>
    <col min="28" max="28" width="13.5703125" style="2" bestFit="1" customWidth="1"/>
    <col min="29" max="29" width="16.7109375" style="2" bestFit="1" customWidth="1"/>
    <col min="30" max="16384" width="8.85546875" style="2"/>
  </cols>
  <sheetData>
    <row r="1" spans="1:29" x14ac:dyDescent="0.25">
      <c r="A1" s="2" t="s">
        <v>7</v>
      </c>
      <c r="B1" s="2" t="s">
        <v>3</v>
      </c>
      <c r="C1" s="5" t="s">
        <v>0</v>
      </c>
      <c r="D1" s="1" t="s">
        <v>17</v>
      </c>
      <c r="E1" s="2" t="s">
        <v>18</v>
      </c>
      <c r="F1" s="2" t="s">
        <v>1</v>
      </c>
      <c r="G1" s="2" t="s">
        <v>2</v>
      </c>
      <c r="H1" s="1" t="s">
        <v>27</v>
      </c>
      <c r="I1" s="2" t="s">
        <v>28</v>
      </c>
      <c r="J1" s="2" t="s">
        <v>1</v>
      </c>
      <c r="K1" s="2" t="s">
        <v>2</v>
      </c>
      <c r="O1" s="27" t="s">
        <v>20</v>
      </c>
      <c r="P1" s="27"/>
      <c r="Q1" s="27" t="s">
        <v>29</v>
      </c>
      <c r="R1" s="27"/>
      <c r="S1" s="27" t="s">
        <v>57</v>
      </c>
      <c r="T1" s="27"/>
      <c r="AC1" s="1"/>
    </row>
    <row r="2" spans="1:29" x14ac:dyDescent="0.25">
      <c r="A2" s="2" t="s">
        <v>54</v>
      </c>
      <c r="B2" s="2">
        <v>1</v>
      </c>
      <c r="C2" t="s">
        <v>31</v>
      </c>
      <c r="D2" s="1">
        <v>2.3853</v>
      </c>
      <c r="E2" s="3">
        <f t="shared" ref="E2:E4" si="0">D2-AVERAGE($D$23:$D$25)</f>
        <v>2.2656000000000001</v>
      </c>
      <c r="F2" s="28">
        <f>AVERAGE(E2:E4)</f>
        <v>2.0943999999999998</v>
      </c>
      <c r="G2" s="28">
        <f>_xlfn.STDEV.S(E2:E4)</f>
        <v>0.21384314344865024</v>
      </c>
      <c r="H2" s="1">
        <v>0.1903</v>
      </c>
      <c r="I2" s="3">
        <f>H2-AVERAGE($H$23:$H$25)</f>
        <v>0.1429</v>
      </c>
      <c r="J2" s="28">
        <f>AVERAGE(I2:I4)</f>
        <v>0.13693333333333335</v>
      </c>
      <c r="K2" s="28">
        <f>_xlfn.STDEV.S(I2:I4)</f>
        <v>8.1094594969907344E-3</v>
      </c>
      <c r="M2" s="2" t="s">
        <v>19</v>
      </c>
      <c r="N2" s="2" t="s">
        <v>8</v>
      </c>
      <c r="O2" s="2" t="s">
        <v>1</v>
      </c>
      <c r="P2" s="2" t="s">
        <v>2</v>
      </c>
      <c r="Q2" s="2" t="s">
        <v>1</v>
      </c>
      <c r="R2" s="2" t="s">
        <v>2</v>
      </c>
      <c r="S2" s="2" t="s">
        <v>1</v>
      </c>
      <c r="T2" s="2" t="s">
        <v>2</v>
      </c>
      <c r="AC2" s="1"/>
    </row>
    <row r="3" spans="1:29" x14ac:dyDescent="0.25">
      <c r="A3" s="2" t="s">
        <v>54</v>
      </c>
      <c r="B3" s="2">
        <v>2</v>
      </c>
      <c r="C3" t="s">
        <v>39</v>
      </c>
      <c r="D3" s="1">
        <v>2.2826</v>
      </c>
      <c r="E3" s="3">
        <f t="shared" si="0"/>
        <v>2.1629</v>
      </c>
      <c r="F3" s="29"/>
      <c r="G3" s="28"/>
      <c r="H3" s="1">
        <v>0.18759999999999999</v>
      </c>
      <c r="I3" s="3">
        <f t="shared" ref="I3:I25" si="1">H3-AVERAGE($H$23:$H$25)</f>
        <v>0.14019999999999999</v>
      </c>
      <c r="J3" s="29"/>
      <c r="K3" s="28"/>
      <c r="M3" s="2" t="s">
        <v>55</v>
      </c>
      <c r="N3" s="2">
        <v>1000</v>
      </c>
      <c r="O3" s="15">
        <f>F2</f>
        <v>2.0943999999999998</v>
      </c>
      <c r="P3" s="15">
        <f>G2</f>
        <v>0.21384314344865024</v>
      </c>
      <c r="Q3" s="15">
        <f>J2</f>
        <v>0.13693333333333335</v>
      </c>
      <c r="R3" s="15">
        <f>K2</f>
        <v>8.1094594969907344E-3</v>
      </c>
      <c r="S3" s="3">
        <f>C29</f>
        <v>6.5582094980712505E-2</v>
      </c>
      <c r="T3" s="3">
        <f>D29</f>
        <v>2.9635050812961286E-3</v>
      </c>
      <c r="AC3" s="1"/>
    </row>
    <row r="4" spans="1:29" x14ac:dyDescent="0.25">
      <c r="A4" s="2" t="s">
        <v>54</v>
      </c>
      <c r="B4" s="2">
        <v>3</v>
      </c>
      <c r="C4" t="s">
        <v>47</v>
      </c>
      <c r="D4" s="1">
        <v>1.9743999999999999</v>
      </c>
      <c r="E4" s="3">
        <f t="shared" si="0"/>
        <v>1.8547</v>
      </c>
      <c r="F4" s="29"/>
      <c r="G4" s="28"/>
      <c r="H4" s="1">
        <v>0.17510000000000001</v>
      </c>
      <c r="I4" s="3">
        <f t="shared" si="1"/>
        <v>0.12770000000000001</v>
      </c>
      <c r="J4" s="29"/>
      <c r="K4" s="28"/>
      <c r="M4" s="2" t="s">
        <v>21</v>
      </c>
      <c r="N4" s="2">
        <v>100</v>
      </c>
      <c r="O4" s="15">
        <f>F5</f>
        <v>2.0105333333333335</v>
      </c>
      <c r="P4" s="15">
        <f>G5</f>
        <v>1.1690309377143738E-2</v>
      </c>
      <c r="Q4" s="15">
        <f>J5</f>
        <v>3.7333333333333336E-2</v>
      </c>
      <c r="R4" s="15">
        <f>K5</f>
        <v>8.3266639978645592E-4</v>
      </c>
      <c r="S4" s="3">
        <f>C32</f>
        <v>1.8570514989562848E-2</v>
      </c>
      <c r="T4" s="3">
        <f>D32</f>
        <v>5.0148289367605366E-4</v>
      </c>
      <c r="AC4" s="1"/>
    </row>
    <row r="5" spans="1:29" x14ac:dyDescent="0.25">
      <c r="A5" s="2" t="s">
        <v>11</v>
      </c>
      <c r="B5" s="2">
        <v>1</v>
      </c>
      <c r="C5" t="s">
        <v>32</v>
      </c>
      <c r="D5">
        <v>2.1381000000000001</v>
      </c>
      <c r="E5" s="3">
        <f t="shared" ref="E5:E25" si="2">D5-AVERAGE($D$23:$D$25)</f>
        <v>2.0184000000000002</v>
      </c>
      <c r="F5" s="28">
        <f>AVERAGE(E5:E7)</f>
        <v>2.0105333333333335</v>
      </c>
      <c r="G5" s="28">
        <f>_xlfn.STDEV.S(E5:E7)</f>
        <v>1.1690309377143738E-2</v>
      </c>
      <c r="H5">
        <v>8.3799999999999999E-2</v>
      </c>
      <c r="I5" s="3">
        <f t="shared" si="1"/>
        <v>3.6400000000000002E-2</v>
      </c>
      <c r="J5" s="28">
        <f>AVERAGE(I5:I7)</f>
        <v>3.7333333333333336E-2</v>
      </c>
      <c r="K5" s="28">
        <f>_xlfn.STDEV.S(I5:I7)</f>
        <v>8.3266639978645592E-4</v>
      </c>
      <c r="M5" s="2" t="s">
        <v>22</v>
      </c>
      <c r="N5" s="2">
        <v>10</v>
      </c>
      <c r="O5" s="15">
        <f>F8</f>
        <v>1.9873666666666665</v>
      </c>
      <c r="P5" s="15">
        <f>G8</f>
        <v>1.4553464650499382E-2</v>
      </c>
      <c r="Q5" s="15">
        <f>J8</f>
        <v>1.5900000000000001E-2</v>
      </c>
      <c r="R5" s="15">
        <f>K8</f>
        <v>4.0000000000000452E-4</v>
      </c>
      <c r="S5" s="3">
        <f>C35</f>
        <v>8.001328780301532E-3</v>
      </c>
      <c r="T5" s="3">
        <f>D35</f>
        <v>2.3603139137253227E-4</v>
      </c>
      <c r="AB5" s="3"/>
      <c r="AC5" s="10"/>
    </row>
    <row r="6" spans="1:29" x14ac:dyDescent="0.25">
      <c r="A6" s="2" t="s">
        <v>11</v>
      </c>
      <c r="B6" s="2">
        <v>2</v>
      </c>
      <c r="C6" t="s">
        <v>40</v>
      </c>
      <c r="D6">
        <v>2.1358000000000001</v>
      </c>
      <c r="E6" s="3">
        <f t="shared" si="2"/>
        <v>2.0161000000000002</v>
      </c>
      <c r="F6" s="29"/>
      <c r="G6" s="28"/>
      <c r="H6">
        <v>8.5000000000000006E-2</v>
      </c>
      <c r="I6" s="3">
        <f t="shared" si="1"/>
        <v>3.7600000000000008E-2</v>
      </c>
      <c r="J6" s="29"/>
      <c r="K6" s="28"/>
      <c r="M6" s="2" t="s">
        <v>23</v>
      </c>
      <c r="N6" s="2">
        <v>1</v>
      </c>
      <c r="O6" s="15">
        <f>F11</f>
        <v>1.9704333333333335</v>
      </c>
      <c r="P6" s="15">
        <f>G11</f>
        <v>1.6811107439229915E-2</v>
      </c>
      <c r="Q6" s="15">
        <f>J11</f>
        <v>1.7800000000000007E-2</v>
      </c>
      <c r="R6" s="15">
        <f>K11</f>
        <v>4.3266615305567885E-3</v>
      </c>
      <c r="S6" s="3">
        <f>C38</f>
        <v>9.02248244802723E-3</v>
      </c>
      <c r="T6" s="3">
        <f>D38</f>
        <v>2.1215781593209118E-3</v>
      </c>
      <c r="U6" s="3"/>
      <c r="V6" s="3"/>
      <c r="Y6" s="11"/>
      <c r="Z6" s="11"/>
      <c r="AB6" s="3"/>
      <c r="AC6" s="10"/>
    </row>
    <row r="7" spans="1:29" x14ac:dyDescent="0.25">
      <c r="A7" s="2" t="s">
        <v>11</v>
      </c>
      <c r="B7" s="2">
        <v>3</v>
      </c>
      <c r="C7" t="s">
        <v>48</v>
      </c>
      <c r="D7">
        <v>2.1168</v>
      </c>
      <c r="E7" s="3">
        <f t="shared" si="2"/>
        <v>1.9971000000000001</v>
      </c>
      <c r="F7" s="29"/>
      <c r="G7" s="28"/>
      <c r="H7">
        <v>8.5400000000000004E-2</v>
      </c>
      <c r="I7" s="3">
        <f t="shared" si="1"/>
        <v>3.8000000000000006E-2</v>
      </c>
      <c r="J7" s="29"/>
      <c r="K7" s="28"/>
      <c r="M7" s="2" t="s">
        <v>24</v>
      </c>
      <c r="N7" s="2">
        <v>0.1</v>
      </c>
      <c r="O7" s="15">
        <f>F14</f>
        <v>2.019566666666667</v>
      </c>
      <c r="P7" s="15">
        <f>G14</f>
        <v>1.595159344182677E-2</v>
      </c>
      <c r="Q7" s="15">
        <f>J14</f>
        <v>1.5433333333333339E-2</v>
      </c>
      <c r="R7" s="15">
        <f>K14</f>
        <v>7.7674534651540688E-4</v>
      </c>
      <c r="S7" s="3">
        <f>C41</f>
        <v>7.64308280467657E-3</v>
      </c>
      <c r="T7" s="3">
        <f>D41</f>
        <v>4.1547592320088141E-4</v>
      </c>
      <c r="U7" s="3"/>
      <c r="V7" s="3"/>
      <c r="Y7" s="11"/>
      <c r="Z7" s="11"/>
      <c r="AB7" s="3"/>
      <c r="AC7" s="10"/>
    </row>
    <row r="8" spans="1:29" x14ac:dyDescent="0.25">
      <c r="A8" s="2" t="s">
        <v>12</v>
      </c>
      <c r="B8" s="2">
        <v>1</v>
      </c>
      <c r="C8" t="s">
        <v>33</v>
      </c>
      <c r="D8">
        <v>2.1217999999999999</v>
      </c>
      <c r="E8" s="3">
        <f t="shared" si="2"/>
        <v>2.0021</v>
      </c>
      <c r="F8" s="28">
        <f>AVERAGE(E8:E10)</f>
        <v>1.9873666666666665</v>
      </c>
      <c r="G8" s="28">
        <f>_xlfn.STDEV.S(E8:E10)</f>
        <v>1.4553464650499382E-2</v>
      </c>
      <c r="H8">
        <v>6.2899999999999998E-2</v>
      </c>
      <c r="I8" s="3">
        <f t="shared" si="1"/>
        <v>1.55E-2</v>
      </c>
      <c r="J8" s="28">
        <f>AVERAGE(I8:I10)</f>
        <v>1.5900000000000001E-2</v>
      </c>
      <c r="K8" s="28">
        <f>_xlfn.STDEV.S(I8:I10)</f>
        <v>4.0000000000000452E-4</v>
      </c>
      <c r="M8" s="2" t="s">
        <v>25</v>
      </c>
      <c r="N8" s="2">
        <v>0.01</v>
      </c>
      <c r="O8" s="15">
        <f>F17</f>
        <v>2.0049333333333332</v>
      </c>
      <c r="P8" s="3">
        <f>G17</f>
        <v>1.177723793312057E-2</v>
      </c>
      <c r="Q8" s="15">
        <f>J17</f>
        <v>1.7366666666666669E-2</v>
      </c>
      <c r="R8" s="15">
        <f>K17</f>
        <v>1.1372481406154633E-3</v>
      </c>
      <c r="S8" s="3">
        <f>C44</f>
        <v>8.664380865425118E-3</v>
      </c>
      <c r="T8" s="3">
        <f>D44</f>
        <v>6.1670489297628822E-4</v>
      </c>
      <c r="U8" s="3"/>
      <c r="V8" s="3"/>
      <c r="Y8" s="11"/>
      <c r="Z8" s="11"/>
      <c r="AB8" s="3"/>
      <c r="AC8" s="10"/>
    </row>
    <row r="9" spans="1:29" x14ac:dyDescent="0.25">
      <c r="A9" s="2" t="s">
        <v>12</v>
      </c>
      <c r="B9" s="2">
        <v>2</v>
      </c>
      <c r="C9" t="s">
        <v>41</v>
      </c>
      <c r="D9">
        <v>2.0926999999999998</v>
      </c>
      <c r="E9" s="3">
        <f t="shared" si="2"/>
        <v>1.9729999999999999</v>
      </c>
      <c r="F9" s="29"/>
      <c r="G9" s="28"/>
      <c r="H9">
        <v>6.3299999999999995E-2</v>
      </c>
      <c r="I9" s="3">
        <f t="shared" si="1"/>
        <v>1.5899999999999997E-2</v>
      </c>
      <c r="J9" s="29"/>
      <c r="K9" s="28"/>
      <c r="M9" s="2" t="s">
        <v>26</v>
      </c>
      <c r="N9" s="2">
        <v>0</v>
      </c>
      <c r="O9" s="15">
        <f>F20</f>
        <v>1.9908999999999999</v>
      </c>
      <c r="P9" s="3">
        <f>G20</f>
        <v>1.7286700089953522E-2</v>
      </c>
      <c r="Q9" s="15">
        <f>J20</f>
        <v>1.7400000000000002E-2</v>
      </c>
      <c r="R9" s="15">
        <f>K20</f>
        <v>7.2111025509280318E-4</v>
      </c>
      <c r="S9" s="3">
        <f>C47</f>
        <v>8.7381447493682582E-3</v>
      </c>
      <c r="T9" s="3">
        <f>D47</f>
        <v>2.8697720215731107E-4</v>
      </c>
      <c r="U9" s="3"/>
      <c r="V9" s="3"/>
      <c r="Y9" s="11"/>
      <c r="Z9" s="11"/>
      <c r="AB9" s="3"/>
      <c r="AC9" s="10"/>
    </row>
    <row r="10" spans="1:29" x14ac:dyDescent="0.25">
      <c r="A10" s="2" t="s">
        <v>12</v>
      </c>
      <c r="B10" s="2">
        <v>3</v>
      </c>
      <c r="C10" t="s">
        <v>49</v>
      </c>
      <c r="D10">
        <v>2.1067</v>
      </c>
      <c r="E10" s="3">
        <f t="shared" si="2"/>
        <v>1.9870000000000001</v>
      </c>
      <c r="F10" s="29"/>
      <c r="G10" s="28"/>
      <c r="H10">
        <v>6.3700000000000007E-2</v>
      </c>
      <c r="I10" s="3">
        <f t="shared" si="1"/>
        <v>1.6300000000000009E-2</v>
      </c>
      <c r="J10" s="29"/>
      <c r="K10" s="28"/>
      <c r="AB10" s="3"/>
      <c r="AC10" s="10"/>
    </row>
    <row r="11" spans="1:29" x14ac:dyDescent="0.25">
      <c r="A11" s="2" t="s">
        <v>13</v>
      </c>
      <c r="B11" s="2">
        <v>1</v>
      </c>
      <c r="C11" t="s">
        <v>34</v>
      </c>
      <c r="D11">
        <v>2.0931999999999999</v>
      </c>
      <c r="E11" s="3">
        <f t="shared" si="2"/>
        <v>1.9735</v>
      </c>
      <c r="F11" s="28">
        <f>AVERAGE(E11:E13)</f>
        <v>1.9704333333333335</v>
      </c>
      <c r="G11" s="28">
        <f>_xlfn.STDEV.S(E11:E13)</f>
        <v>1.6811107439229915E-2</v>
      </c>
      <c r="H11">
        <v>6.4000000000000001E-2</v>
      </c>
      <c r="I11" s="3">
        <f t="shared" si="1"/>
        <v>1.6600000000000004E-2</v>
      </c>
      <c r="J11" s="28">
        <f>AVERAGE(I11:I13)</f>
        <v>1.7800000000000007E-2</v>
      </c>
      <c r="K11" s="28">
        <f>_xlfn.STDEV.S(I11:I13)</f>
        <v>4.3266615305567885E-3</v>
      </c>
      <c r="Q11" s="3"/>
      <c r="AB11" s="3"/>
      <c r="AC11" s="10"/>
    </row>
    <row r="12" spans="1:29" x14ac:dyDescent="0.25">
      <c r="A12" s="2" t="s">
        <v>13</v>
      </c>
      <c r="B12" s="2">
        <v>2</v>
      </c>
      <c r="C12" t="s">
        <v>42</v>
      </c>
      <c r="D12">
        <v>2.0720000000000001</v>
      </c>
      <c r="E12" s="3">
        <f t="shared" si="2"/>
        <v>1.9523000000000001</v>
      </c>
      <c r="F12" s="29"/>
      <c r="G12" s="28"/>
      <c r="H12">
        <v>6.1600000000000002E-2</v>
      </c>
      <c r="I12" s="3">
        <f t="shared" si="1"/>
        <v>1.4200000000000004E-2</v>
      </c>
      <c r="J12" s="29"/>
      <c r="K12" s="28"/>
      <c r="AB12" s="3"/>
      <c r="AC12" s="10"/>
    </row>
    <row r="13" spans="1:29" x14ac:dyDescent="0.25">
      <c r="A13" s="2" t="s">
        <v>13</v>
      </c>
      <c r="B13" s="2">
        <v>3</v>
      </c>
      <c r="C13" t="s">
        <v>50</v>
      </c>
      <c r="D13">
        <v>2.1052</v>
      </c>
      <c r="E13" s="3">
        <f t="shared" si="2"/>
        <v>1.9855</v>
      </c>
      <c r="F13" s="29"/>
      <c r="G13" s="28"/>
      <c r="H13">
        <v>7.0000000000000007E-2</v>
      </c>
      <c r="I13" s="3">
        <f t="shared" si="1"/>
        <v>2.2600000000000009E-2</v>
      </c>
      <c r="J13" s="29"/>
      <c r="K13" s="28"/>
      <c r="AB13" s="3"/>
      <c r="AC13" s="10"/>
    </row>
    <row r="14" spans="1:29" x14ac:dyDescent="0.25">
      <c r="A14" s="2" t="s">
        <v>14</v>
      </c>
      <c r="B14" s="2">
        <v>1</v>
      </c>
      <c r="C14" t="s">
        <v>36</v>
      </c>
      <c r="D14">
        <v>2.1574</v>
      </c>
      <c r="E14" s="3">
        <f t="shared" si="2"/>
        <v>2.0377000000000001</v>
      </c>
      <c r="F14" s="28">
        <f>AVERAGE(E14:E16)</f>
        <v>2.019566666666667</v>
      </c>
      <c r="G14" s="28">
        <f>_xlfn.STDEV.S(E14:E16)</f>
        <v>1.595159344182677E-2</v>
      </c>
      <c r="H14">
        <v>6.2600000000000003E-2</v>
      </c>
      <c r="I14" s="3">
        <f t="shared" si="1"/>
        <v>1.5200000000000005E-2</v>
      </c>
      <c r="J14" s="28">
        <f>AVERAGE(I14:I16)</f>
        <v>1.5433333333333339E-2</v>
      </c>
      <c r="K14" s="28">
        <f>_xlfn.STDEV.S(I14:I16)</f>
        <v>7.7674534651540688E-4</v>
      </c>
      <c r="O14" s="3"/>
      <c r="P14" s="3"/>
      <c r="Q14" s="3"/>
      <c r="R14" s="3"/>
      <c r="S14" s="3"/>
      <c r="T14" s="3"/>
      <c r="U14" s="3"/>
      <c r="V14" s="3"/>
      <c r="Y14" s="11"/>
      <c r="Z14" s="11"/>
      <c r="AB14" s="3"/>
      <c r="AC14" s="10"/>
    </row>
    <row r="15" spans="1:29" x14ac:dyDescent="0.25">
      <c r="A15" s="2" t="s">
        <v>14</v>
      </c>
      <c r="B15" s="2">
        <v>2</v>
      </c>
      <c r="C15" t="s">
        <v>44</v>
      </c>
      <c r="D15">
        <v>2.1274000000000002</v>
      </c>
      <c r="E15" s="3">
        <f t="shared" si="2"/>
        <v>2.0077000000000003</v>
      </c>
      <c r="F15" s="29"/>
      <c r="G15" s="28"/>
      <c r="H15">
        <v>6.3700000000000007E-2</v>
      </c>
      <c r="I15" s="3">
        <f t="shared" si="1"/>
        <v>1.6300000000000009E-2</v>
      </c>
      <c r="J15" s="29"/>
      <c r="K15" s="28"/>
      <c r="O15" s="3"/>
      <c r="P15" s="3"/>
      <c r="Q15" s="3"/>
      <c r="R15" s="3"/>
      <c r="S15" s="3"/>
      <c r="T15" s="3"/>
      <c r="U15" s="3"/>
      <c r="V15" s="3"/>
      <c r="Y15" s="11"/>
      <c r="Z15" s="11"/>
      <c r="AB15" s="3"/>
      <c r="AC15" s="10"/>
    </row>
    <row r="16" spans="1:29" x14ac:dyDescent="0.25">
      <c r="A16" s="2" t="s">
        <v>14</v>
      </c>
      <c r="B16" s="2">
        <v>3</v>
      </c>
      <c r="C16" t="s">
        <v>52</v>
      </c>
      <c r="D16">
        <v>2.133</v>
      </c>
      <c r="E16" s="3">
        <f t="shared" si="2"/>
        <v>2.0133000000000001</v>
      </c>
      <c r="F16" s="29"/>
      <c r="G16" s="28"/>
      <c r="H16">
        <v>6.2199999999999998E-2</v>
      </c>
      <c r="I16" s="3">
        <f t="shared" si="1"/>
        <v>1.4800000000000001E-2</v>
      </c>
      <c r="J16" s="29"/>
      <c r="K16" s="28"/>
      <c r="O16" s="3"/>
      <c r="P16" s="3"/>
      <c r="Q16" s="3"/>
      <c r="R16" s="3"/>
      <c r="S16" s="3"/>
      <c r="T16" s="3"/>
      <c r="U16" s="3"/>
      <c r="V16" s="3"/>
      <c r="Y16" s="11"/>
      <c r="Z16" s="11"/>
      <c r="AB16" s="3"/>
      <c r="AC16" s="10"/>
    </row>
    <row r="17" spans="1:29" x14ac:dyDescent="0.25">
      <c r="A17" s="2" t="s">
        <v>15</v>
      </c>
      <c r="B17" s="2">
        <v>1</v>
      </c>
      <c r="C17" t="s">
        <v>35</v>
      </c>
      <c r="D17">
        <v>2.1375999999999999</v>
      </c>
      <c r="E17" s="3">
        <f t="shared" si="2"/>
        <v>2.0179</v>
      </c>
      <c r="F17" s="28">
        <f>AVERAGE(E17:E19)</f>
        <v>2.0049333333333332</v>
      </c>
      <c r="G17" s="28">
        <f>_xlfn.STDEV.S(E17:E19)</f>
        <v>1.177723793312057E-2</v>
      </c>
      <c r="H17">
        <v>6.3500000000000001E-2</v>
      </c>
      <c r="I17" s="3">
        <f t="shared" si="1"/>
        <v>1.6100000000000003E-2</v>
      </c>
      <c r="J17" s="28">
        <f>AVERAGE(I17:I19)</f>
        <v>1.7366666666666669E-2</v>
      </c>
      <c r="K17" s="28">
        <f>_xlfn.STDEV.S(I17:I19)</f>
        <v>1.1372481406154633E-3</v>
      </c>
      <c r="O17" s="3"/>
      <c r="P17" s="3"/>
      <c r="Q17" s="3"/>
      <c r="R17" s="3"/>
      <c r="S17" s="3"/>
      <c r="T17" s="3"/>
      <c r="U17" s="3"/>
      <c r="V17" s="3"/>
      <c r="Y17" s="11"/>
      <c r="Z17" s="11"/>
      <c r="AB17" s="3"/>
      <c r="AC17" s="10"/>
    </row>
    <row r="18" spans="1:29" x14ac:dyDescent="0.25">
      <c r="A18" s="2" t="s">
        <v>15</v>
      </c>
      <c r="B18" s="2">
        <v>2</v>
      </c>
      <c r="C18" t="s">
        <v>43</v>
      </c>
      <c r="D18">
        <v>2.1217000000000001</v>
      </c>
      <c r="E18" s="3">
        <f t="shared" si="2"/>
        <v>2.0020000000000002</v>
      </c>
      <c r="F18" s="29"/>
      <c r="G18" s="28"/>
      <c r="H18">
        <v>6.5100000000000005E-2</v>
      </c>
      <c r="I18" s="3">
        <f t="shared" si="1"/>
        <v>1.7700000000000007E-2</v>
      </c>
      <c r="J18" s="29"/>
      <c r="K18" s="28"/>
      <c r="AB18" s="3"/>
      <c r="AC18" s="10"/>
    </row>
    <row r="19" spans="1:29" x14ac:dyDescent="0.25">
      <c r="A19" s="2" t="s">
        <v>15</v>
      </c>
      <c r="B19" s="2">
        <v>3</v>
      </c>
      <c r="C19" t="s">
        <v>51</v>
      </c>
      <c r="D19">
        <v>2.1145999999999998</v>
      </c>
      <c r="E19" s="3">
        <f t="shared" si="2"/>
        <v>1.9948999999999999</v>
      </c>
      <c r="F19" s="29"/>
      <c r="G19" s="28"/>
      <c r="H19">
        <v>6.5699999999999995E-2</v>
      </c>
      <c r="I19" s="3">
        <f t="shared" si="1"/>
        <v>1.8299999999999997E-2</v>
      </c>
      <c r="J19" s="29"/>
      <c r="K19" s="28"/>
      <c r="O19" s="3"/>
      <c r="P19" s="3"/>
      <c r="AB19" s="3"/>
      <c r="AC19" s="10"/>
    </row>
    <row r="20" spans="1:29" x14ac:dyDescent="0.25">
      <c r="A20" s="2" t="s">
        <v>16</v>
      </c>
      <c r="B20" s="2">
        <v>1</v>
      </c>
      <c r="C20" s="2" t="s">
        <v>37</v>
      </c>
      <c r="D20">
        <v>2.1093000000000002</v>
      </c>
      <c r="E20" s="3">
        <f t="shared" si="2"/>
        <v>1.9896000000000003</v>
      </c>
      <c r="F20" s="28">
        <f>AVERAGE(E20:E22)</f>
        <v>1.9908999999999999</v>
      </c>
      <c r="G20" s="28">
        <f>_xlfn.STDEV.S(E20:E22)</f>
        <v>1.7286700089953522E-2</v>
      </c>
      <c r="H20">
        <v>6.4600000000000005E-2</v>
      </c>
      <c r="I20" s="3">
        <f t="shared" si="1"/>
        <v>1.7200000000000007E-2</v>
      </c>
      <c r="J20" s="28">
        <f>AVERAGE(I20:I22)</f>
        <v>1.7400000000000002E-2</v>
      </c>
      <c r="K20" s="28">
        <f>_xlfn.STDEV.S(I20:I22)</f>
        <v>7.2111025509280318E-4</v>
      </c>
    </row>
    <row r="21" spans="1:29" x14ac:dyDescent="0.25">
      <c r="A21" s="2" t="s">
        <v>16</v>
      </c>
      <c r="B21" s="2">
        <v>2</v>
      </c>
      <c r="C21" s="2" t="s">
        <v>45</v>
      </c>
      <c r="D21">
        <v>2.1284999999999998</v>
      </c>
      <c r="E21" s="3">
        <f t="shared" si="2"/>
        <v>2.0087999999999999</v>
      </c>
      <c r="F21" s="29"/>
      <c r="G21" s="28"/>
      <c r="H21">
        <v>6.5600000000000006E-2</v>
      </c>
      <c r="I21" s="3">
        <f t="shared" si="1"/>
        <v>1.8200000000000008E-2</v>
      </c>
      <c r="J21" s="29"/>
      <c r="K21" s="28"/>
      <c r="AB21" s="3"/>
    </row>
    <row r="22" spans="1:29" x14ac:dyDescent="0.25">
      <c r="A22" s="2" t="s">
        <v>16</v>
      </c>
      <c r="B22" s="2">
        <v>3</v>
      </c>
      <c r="C22" s="2" t="s">
        <v>53</v>
      </c>
      <c r="D22">
        <v>2.0939999999999999</v>
      </c>
      <c r="E22" s="3">
        <f t="shared" si="2"/>
        <v>1.9742999999999999</v>
      </c>
      <c r="F22" s="29"/>
      <c r="G22" s="28"/>
      <c r="H22">
        <v>6.4199999999999993E-2</v>
      </c>
      <c r="I22" s="3">
        <f t="shared" si="1"/>
        <v>1.6799999999999995E-2</v>
      </c>
      <c r="J22" s="29"/>
      <c r="K22" s="28"/>
      <c r="O22" s="3"/>
      <c r="P22" s="3"/>
      <c r="AB22" s="3"/>
    </row>
    <row r="23" spans="1:29" x14ac:dyDescent="0.25">
      <c r="A23" s="2" t="s">
        <v>9</v>
      </c>
      <c r="B23" s="2">
        <v>1</v>
      </c>
      <c r="C23" t="s">
        <v>30</v>
      </c>
      <c r="D23">
        <v>0.1191</v>
      </c>
      <c r="E23" s="3">
        <f t="shared" si="2"/>
        <v>-5.9999999999998943E-4</v>
      </c>
      <c r="F23" s="28">
        <f>AVERAGE(E23:E25)</f>
        <v>1.3877787807814457E-17</v>
      </c>
      <c r="G23" s="28">
        <f>_xlfn.STDEV.S(E23:E25)</f>
        <v>7.9372539331937632E-4</v>
      </c>
      <c r="H23">
        <v>4.6800000000000001E-2</v>
      </c>
      <c r="I23" s="3">
        <f t="shared" si="1"/>
        <v>-5.9999999999999637E-4</v>
      </c>
      <c r="J23" s="28">
        <f>AVERAGE(I23:I25)</f>
        <v>2.3129646346357427E-18</v>
      </c>
      <c r="K23" s="28">
        <f>_xlfn.STDEV.S(I23:I25)</f>
        <v>6.5574385243019769E-4</v>
      </c>
      <c r="O23" s="3"/>
      <c r="P23" s="3"/>
      <c r="AB23" s="12"/>
    </row>
    <row r="24" spans="1:29" x14ac:dyDescent="0.25">
      <c r="A24" s="2" t="s">
        <v>9</v>
      </c>
      <c r="B24" s="2">
        <v>2</v>
      </c>
      <c r="C24" t="s">
        <v>38</v>
      </c>
      <c r="D24">
        <v>0.1206</v>
      </c>
      <c r="E24" s="3">
        <f t="shared" si="2"/>
        <v>9.000000000000119E-4</v>
      </c>
      <c r="F24" s="29"/>
      <c r="G24" s="28"/>
      <c r="H24">
        <v>4.7300000000000002E-2</v>
      </c>
      <c r="I24" s="3">
        <f t="shared" si="1"/>
        <v>-9.9999999999995925E-5</v>
      </c>
      <c r="J24" s="29"/>
      <c r="K24" s="28"/>
      <c r="O24" s="3"/>
      <c r="P24" s="3"/>
    </row>
    <row r="25" spans="1:29" x14ac:dyDescent="0.25">
      <c r="A25" s="2" t="s">
        <v>9</v>
      </c>
      <c r="B25" s="2">
        <v>3</v>
      </c>
      <c r="C25" t="s">
        <v>46</v>
      </c>
      <c r="D25">
        <v>0.11940000000000001</v>
      </c>
      <c r="E25" s="3">
        <f t="shared" si="2"/>
        <v>-2.9999999999998084E-4</v>
      </c>
      <c r="F25" s="29"/>
      <c r="G25" s="28"/>
      <c r="H25">
        <v>4.8099999999999997E-2</v>
      </c>
      <c r="I25" s="3">
        <f t="shared" si="1"/>
        <v>6.9999999999999923E-4</v>
      </c>
      <c r="J25" s="29"/>
      <c r="K25" s="28"/>
      <c r="O25" s="3"/>
      <c r="P25" s="3"/>
      <c r="T25" s="8"/>
      <c r="U25" s="8"/>
    </row>
    <row r="26" spans="1:29" x14ac:dyDescent="0.25">
      <c r="A26"/>
      <c r="C26"/>
      <c r="D26"/>
      <c r="E26" s="3"/>
      <c r="F26" s="6"/>
      <c r="G26" s="6"/>
      <c r="O26" s="3"/>
      <c r="P26" s="3"/>
      <c r="T26" s="8"/>
      <c r="U26" s="8"/>
    </row>
    <row r="27" spans="1:29" x14ac:dyDescent="0.25">
      <c r="A27"/>
      <c r="C27"/>
      <c r="D27"/>
      <c r="E27" s="3"/>
      <c r="F27" s="7"/>
      <c r="G27" s="6"/>
      <c r="O27" s="3"/>
      <c r="P27" s="3"/>
      <c r="T27" s="8"/>
      <c r="U27" s="8"/>
    </row>
    <row r="28" spans="1:29" x14ac:dyDescent="0.25">
      <c r="A28" s="2" t="s">
        <v>7</v>
      </c>
      <c r="B28" s="2" t="s">
        <v>56</v>
      </c>
      <c r="C28" s="2" t="s">
        <v>1</v>
      </c>
      <c r="D28" s="2" t="s">
        <v>2</v>
      </c>
      <c r="E28" s="3"/>
      <c r="F28" s="7"/>
      <c r="G28" s="6"/>
      <c r="O28" s="3"/>
      <c r="P28" s="3"/>
    </row>
    <row r="29" spans="1:29" x14ac:dyDescent="0.25">
      <c r="A29" s="2" t="s">
        <v>54</v>
      </c>
      <c r="B29" s="3">
        <f>I2/E2</f>
        <v>6.3073799435028249E-2</v>
      </c>
      <c r="C29" s="28">
        <f>AVERAGE(B29:B31)</f>
        <v>6.5582094980712505E-2</v>
      </c>
      <c r="D29" s="28">
        <f>_xlfn.STDEV.S(B29:B31)</f>
        <v>2.9635050812961286E-3</v>
      </c>
      <c r="E29" s="3"/>
      <c r="F29" s="6"/>
      <c r="G29" s="6"/>
      <c r="O29" s="8"/>
      <c r="P29"/>
      <c r="T29"/>
      <c r="U29"/>
      <c r="V29"/>
    </row>
    <row r="30" spans="1:29" x14ac:dyDescent="0.25">
      <c r="A30" s="2" t="s">
        <v>54</v>
      </c>
      <c r="B30" s="3">
        <f t="shared" ref="B30:B49" si="3">I3/E3</f>
        <v>6.4820380045309531E-2</v>
      </c>
      <c r="C30" s="28"/>
      <c r="D30" s="28"/>
      <c r="E30" s="3"/>
      <c r="F30" s="7"/>
      <c r="G30" s="6"/>
      <c r="O30" s="8"/>
      <c r="P30"/>
      <c r="T30"/>
      <c r="U30"/>
      <c r="V30"/>
    </row>
    <row r="31" spans="1:29" x14ac:dyDescent="0.25">
      <c r="A31" s="2" t="s">
        <v>54</v>
      </c>
      <c r="B31" s="3">
        <f t="shared" si="3"/>
        <v>6.8852105461799762E-2</v>
      </c>
      <c r="C31" s="28"/>
      <c r="D31" s="28"/>
      <c r="E31" s="2"/>
      <c r="F31" s="2"/>
      <c r="G31" s="2"/>
      <c r="O31" s="27"/>
      <c r="P31" s="27"/>
      <c r="T31"/>
      <c r="U31"/>
      <c r="V31"/>
    </row>
    <row r="32" spans="1:29" x14ac:dyDescent="0.25">
      <c r="A32" s="2" t="s">
        <v>11</v>
      </c>
      <c r="B32" s="3">
        <f t="shared" si="3"/>
        <v>1.8034086405073323E-2</v>
      </c>
      <c r="C32" s="28">
        <f>AVERAGE(B32:B34)</f>
        <v>1.8570514989562848E-2</v>
      </c>
      <c r="D32" s="28">
        <f>_xlfn.STDEV.S(B32:B34)</f>
        <v>5.0148289367605366E-4</v>
      </c>
      <c r="E32" s="3"/>
      <c r="F32" s="6"/>
      <c r="G32" s="6"/>
      <c r="T32"/>
      <c r="U32"/>
      <c r="V32"/>
    </row>
    <row r="33" spans="1:22" x14ac:dyDescent="0.25">
      <c r="A33" s="2" t="s">
        <v>11</v>
      </c>
      <c r="B33" s="3">
        <f t="shared" si="3"/>
        <v>1.8649868558107238E-2</v>
      </c>
      <c r="C33" s="28"/>
      <c r="D33" s="28"/>
      <c r="E33" s="3"/>
      <c r="F33" s="7"/>
      <c r="G33" s="6"/>
      <c r="O33" s="19"/>
      <c r="P33" s="3"/>
      <c r="T33"/>
      <c r="U33"/>
      <c r="V33"/>
    </row>
    <row r="34" spans="1:22" x14ac:dyDescent="0.25">
      <c r="A34" s="2" t="s">
        <v>11</v>
      </c>
      <c r="B34" s="3">
        <f t="shared" si="3"/>
        <v>1.902759000550799E-2</v>
      </c>
      <c r="C34" s="28"/>
      <c r="D34" s="28"/>
      <c r="E34" s="3"/>
      <c r="F34" s="7"/>
      <c r="G34" s="6"/>
      <c r="M34"/>
      <c r="O34" s="19"/>
      <c r="P34" s="3"/>
      <c r="T34"/>
      <c r="U34"/>
      <c r="V34"/>
    </row>
    <row r="35" spans="1:22" x14ac:dyDescent="0.25">
      <c r="A35" s="2" t="s">
        <v>12</v>
      </c>
      <c r="B35" s="3">
        <f t="shared" si="3"/>
        <v>7.7418710354128168E-3</v>
      </c>
      <c r="C35" s="28">
        <f>AVERAGE(B35:B37)</f>
        <v>8.001328780301532E-3</v>
      </c>
      <c r="D35" s="28">
        <f>_xlfn.STDEV.S(B35:B37)</f>
        <v>2.3603139137253227E-4</v>
      </c>
      <c r="E35" s="3"/>
      <c r="F35" s="6"/>
      <c r="G35" s="6"/>
      <c r="H35" s="3"/>
      <c r="I35" s="3"/>
      <c r="J35" s="3"/>
      <c r="M35"/>
      <c r="N35"/>
      <c r="O35"/>
      <c r="P35"/>
      <c r="T35"/>
      <c r="U35"/>
      <c r="V35"/>
    </row>
    <row r="36" spans="1:22" x14ac:dyDescent="0.25">
      <c r="A36" s="2" t="s">
        <v>12</v>
      </c>
      <c r="B36" s="3">
        <f t="shared" si="3"/>
        <v>8.0587937151545865E-3</v>
      </c>
      <c r="C36" s="28"/>
      <c r="D36" s="28"/>
      <c r="E36" s="3"/>
      <c r="F36" s="7"/>
      <c r="G36" s="6"/>
      <c r="H36" s="3"/>
      <c r="I36" s="3"/>
      <c r="J36" s="3"/>
      <c r="M36"/>
      <c r="N36"/>
      <c r="O36"/>
      <c r="P36"/>
      <c r="T36"/>
      <c r="U36"/>
      <c r="V36"/>
    </row>
    <row r="37" spans="1:22" x14ac:dyDescent="0.25">
      <c r="A37" s="2" t="s">
        <v>12</v>
      </c>
      <c r="B37" s="3">
        <f t="shared" si="3"/>
        <v>8.2033215903371953E-3</v>
      </c>
      <c r="C37" s="28"/>
      <c r="D37" s="28"/>
      <c r="E37" s="3"/>
      <c r="F37" s="7"/>
      <c r="G37" s="6"/>
      <c r="H37" s="3"/>
      <c r="I37" s="3"/>
      <c r="J37" s="3"/>
      <c r="M37"/>
      <c r="N37"/>
      <c r="O37"/>
      <c r="P37"/>
      <c r="T37"/>
      <c r="U37"/>
      <c r="V37"/>
    </row>
    <row r="38" spans="1:22" x14ac:dyDescent="0.25">
      <c r="A38" s="2" t="s">
        <v>13</v>
      </c>
      <c r="B38" s="3">
        <f t="shared" si="3"/>
        <v>8.4114517354953143E-3</v>
      </c>
      <c r="C38" s="28">
        <f>AVERAGE(B38:B40)</f>
        <v>9.02248244802723E-3</v>
      </c>
      <c r="D38" s="28">
        <f>_xlfn.STDEV.S(B38:B40)</f>
        <v>2.1215781593209118E-3</v>
      </c>
      <c r="E38" s="3"/>
      <c r="F38" s="6"/>
      <c r="G38" s="6"/>
      <c r="H38" s="3"/>
      <c r="I38" s="3"/>
      <c r="J38" s="3"/>
      <c r="M38"/>
      <c r="N38"/>
      <c r="O38"/>
      <c r="P38"/>
      <c r="T38"/>
      <c r="U38"/>
      <c r="V38"/>
    </row>
    <row r="39" spans="1:22" x14ac:dyDescent="0.25">
      <c r="A39" s="2" t="s">
        <v>13</v>
      </c>
      <c r="B39" s="3">
        <f t="shared" si="3"/>
        <v>7.2734723147057333E-3</v>
      </c>
      <c r="C39" s="28"/>
      <c r="D39" s="28"/>
      <c r="E39" s="3"/>
      <c r="F39" s="7"/>
      <c r="G39" s="6"/>
      <c r="H39" s="3"/>
      <c r="I39" s="3"/>
      <c r="J39" s="3"/>
    </row>
    <row r="40" spans="1:22" x14ac:dyDescent="0.25">
      <c r="A40" s="2" t="s">
        <v>13</v>
      </c>
      <c r="B40" s="3">
        <f t="shared" si="3"/>
        <v>1.1382523293880639E-2</v>
      </c>
      <c r="C40" s="28"/>
      <c r="D40" s="28"/>
      <c r="E40" s="3"/>
      <c r="F40" s="7"/>
      <c r="G40" s="6"/>
    </row>
    <row r="41" spans="1:22" x14ac:dyDescent="0.25">
      <c r="A41" s="2" t="s">
        <v>14</v>
      </c>
      <c r="B41" s="3">
        <f t="shared" si="3"/>
        <v>7.4593904892771281E-3</v>
      </c>
      <c r="C41" s="28">
        <f>AVERAGE(B41:B43)</f>
        <v>7.64308280467657E-3</v>
      </c>
      <c r="D41" s="28">
        <f>_xlfn.STDEV.S(B41:B43)</f>
        <v>4.1547592320088141E-4</v>
      </c>
      <c r="M41" s="3"/>
      <c r="N41" s="3"/>
      <c r="O41" s="3"/>
      <c r="T41" s="3"/>
      <c r="U41" s="3"/>
    </row>
    <row r="42" spans="1:22" x14ac:dyDescent="0.25">
      <c r="A42" s="2" t="s">
        <v>14</v>
      </c>
      <c r="B42" s="3">
        <f t="shared" si="3"/>
        <v>8.1187428400657496E-3</v>
      </c>
      <c r="C42" s="28"/>
      <c r="D42" s="28"/>
      <c r="M42" s="3"/>
      <c r="N42" s="3"/>
      <c r="O42" s="3"/>
      <c r="T42" s="3"/>
      <c r="U42" s="3"/>
    </row>
    <row r="43" spans="1:22" x14ac:dyDescent="0.25">
      <c r="A43" s="2" t="s">
        <v>14</v>
      </c>
      <c r="B43" s="3">
        <f t="shared" si="3"/>
        <v>7.3511150846868323E-3</v>
      </c>
      <c r="C43" s="28"/>
      <c r="D43" s="28"/>
      <c r="M43" s="3"/>
      <c r="N43" s="3"/>
      <c r="O43" s="3"/>
      <c r="P43" s="1"/>
      <c r="Q43" s="1"/>
      <c r="T43" s="3"/>
      <c r="U43" s="3"/>
    </row>
    <row r="44" spans="1:22" x14ac:dyDescent="0.25">
      <c r="A44" s="2" t="s">
        <v>15</v>
      </c>
      <c r="B44" s="3">
        <f t="shared" si="3"/>
        <v>7.9785916051340524E-3</v>
      </c>
      <c r="C44" s="28">
        <f>AVERAGE(B44:B46)</f>
        <v>8.664380865425118E-3</v>
      </c>
      <c r="D44" s="28">
        <f>_xlfn.STDEV.S(B44:B46)</f>
        <v>6.1670489297628822E-4</v>
      </c>
    </row>
    <row r="45" spans="1:22" x14ac:dyDescent="0.25">
      <c r="A45" s="2" t="s">
        <v>15</v>
      </c>
      <c r="B45" s="3">
        <f t="shared" si="3"/>
        <v>8.841158841158844E-3</v>
      </c>
      <c r="C45" s="28"/>
      <c r="D45" s="28"/>
      <c r="M45"/>
      <c r="N45"/>
      <c r="O45"/>
      <c r="P45"/>
      <c r="T45"/>
      <c r="U45"/>
      <c r="V45"/>
    </row>
    <row r="46" spans="1:22" x14ac:dyDescent="0.25">
      <c r="A46" s="2" t="s">
        <v>15</v>
      </c>
      <c r="B46" s="3">
        <f t="shared" si="3"/>
        <v>9.1733921499824542E-3</v>
      </c>
      <c r="C46" s="28"/>
      <c r="D46" s="28"/>
      <c r="M46"/>
      <c r="N46"/>
      <c r="O46"/>
      <c r="P46"/>
      <c r="T46"/>
      <c r="U46"/>
      <c r="V46"/>
    </row>
    <row r="47" spans="1:22" x14ac:dyDescent="0.25">
      <c r="A47" s="2" t="s">
        <v>16</v>
      </c>
      <c r="B47" s="3">
        <f t="shared" si="3"/>
        <v>8.6449537595496614E-3</v>
      </c>
      <c r="C47" s="28">
        <f>AVERAGE(B47:B49)</f>
        <v>8.7381447493682582E-3</v>
      </c>
      <c r="D47" s="28">
        <f>_xlfn.STDEV.S(B47:B49)</f>
        <v>2.8697720215731107E-4</v>
      </c>
      <c r="M47" s="9"/>
      <c r="N47" s="9"/>
      <c r="O47" s="9"/>
      <c r="P47" s="9"/>
      <c r="Q47" s="1"/>
      <c r="T47" s="9"/>
      <c r="U47" s="9"/>
      <c r="V47" s="9"/>
    </row>
    <row r="48" spans="1:22" x14ac:dyDescent="0.25">
      <c r="A48" s="2" t="s">
        <v>16</v>
      </c>
      <c r="B48" s="3">
        <f t="shared" si="3"/>
        <v>9.0601354042214293E-3</v>
      </c>
      <c r="C48" s="28"/>
      <c r="D48" s="28"/>
      <c r="M48"/>
      <c r="N48"/>
      <c r="O48"/>
      <c r="P48"/>
      <c r="Q48" s="1"/>
      <c r="T48"/>
      <c r="U48"/>
      <c r="V48"/>
    </row>
    <row r="49" spans="1:22" x14ac:dyDescent="0.25">
      <c r="A49" s="2" t="s">
        <v>16</v>
      </c>
      <c r="B49" s="3">
        <f t="shared" si="3"/>
        <v>8.5093450843336856E-3</v>
      </c>
      <c r="C49" s="28"/>
      <c r="D49" s="28"/>
      <c r="H49" s="3"/>
      <c r="I49" s="3"/>
      <c r="J49" s="3"/>
      <c r="M49"/>
      <c r="N49"/>
      <c r="O49"/>
      <c r="P49"/>
      <c r="Q49" s="1"/>
      <c r="T49"/>
      <c r="U49"/>
      <c r="V49"/>
    </row>
    <row r="50" spans="1:22" x14ac:dyDescent="0.25">
      <c r="B50" s="1"/>
      <c r="C50" s="14"/>
      <c r="D50" s="11"/>
      <c r="H50" s="3"/>
      <c r="I50" s="3"/>
      <c r="J50" s="3"/>
      <c r="M50"/>
      <c r="N50"/>
      <c r="O50"/>
      <c r="P50"/>
      <c r="Q50" s="1"/>
      <c r="T50"/>
      <c r="U50"/>
      <c r="V50"/>
    </row>
    <row r="51" spans="1:22" x14ac:dyDescent="0.25">
      <c r="D51" s="1"/>
      <c r="H51" s="3"/>
      <c r="I51" s="3"/>
      <c r="J51" s="3"/>
      <c r="M51"/>
      <c r="N51"/>
      <c r="O51"/>
      <c r="P51"/>
      <c r="Q51" s="1"/>
      <c r="T51"/>
      <c r="U51"/>
      <c r="V51"/>
    </row>
    <row r="52" spans="1:22" x14ac:dyDescent="0.25">
      <c r="A52" s="13"/>
      <c r="M52"/>
      <c r="N52"/>
      <c r="O52"/>
      <c r="P52"/>
      <c r="Q52" s="1"/>
      <c r="T52"/>
      <c r="U52"/>
      <c r="V52"/>
    </row>
    <row r="53" spans="1:22" x14ac:dyDescent="0.25">
      <c r="M53"/>
      <c r="N53"/>
      <c r="O53"/>
      <c r="P53"/>
      <c r="Q53" s="1"/>
      <c r="T53"/>
      <c r="U53"/>
      <c r="V53"/>
    </row>
    <row r="54" spans="1:22" x14ac:dyDescent="0.25">
      <c r="C54" s="16"/>
      <c r="D54" s="16"/>
      <c r="M54"/>
      <c r="N54"/>
      <c r="O54"/>
      <c r="P54"/>
      <c r="Q54" s="1"/>
      <c r="T54"/>
      <c r="U54"/>
      <c r="V54"/>
    </row>
    <row r="55" spans="1:22" x14ac:dyDescent="0.25">
      <c r="M55"/>
      <c r="N55"/>
      <c r="O55"/>
      <c r="P55"/>
      <c r="Q55" s="1"/>
      <c r="T55"/>
      <c r="U55"/>
      <c r="V55"/>
    </row>
    <row r="56" spans="1:22" x14ac:dyDescent="0.25">
      <c r="C56" s="16"/>
      <c r="D56" s="16"/>
      <c r="M56"/>
      <c r="N56"/>
      <c r="O56"/>
      <c r="P56"/>
      <c r="T56"/>
      <c r="U56"/>
      <c r="V56"/>
    </row>
    <row r="57" spans="1:22" x14ac:dyDescent="0.25">
      <c r="A57" s="17"/>
      <c r="B57" s="17"/>
      <c r="C57" s="18"/>
      <c r="D57" s="18"/>
      <c r="M57"/>
      <c r="N57"/>
      <c r="O57"/>
      <c r="P57"/>
      <c r="T57"/>
      <c r="U57"/>
      <c r="V57"/>
    </row>
  </sheetData>
  <mergeCells count="50">
    <mergeCell ref="S1:T1"/>
    <mergeCell ref="C41:C43"/>
    <mergeCell ref="D41:D43"/>
    <mergeCell ref="C44:C46"/>
    <mergeCell ref="D44:D46"/>
    <mergeCell ref="J23:J25"/>
    <mergeCell ref="K23:K25"/>
    <mergeCell ref="Q1:R1"/>
    <mergeCell ref="C29:C31"/>
    <mergeCell ref="D29:D31"/>
    <mergeCell ref="K14:K16"/>
    <mergeCell ref="J17:J19"/>
    <mergeCell ref="K17:K19"/>
    <mergeCell ref="J20:J22"/>
    <mergeCell ref="K20:K22"/>
    <mergeCell ref="O31:P31"/>
    <mergeCell ref="C47:C49"/>
    <mergeCell ref="D47:D49"/>
    <mergeCell ref="C32:C34"/>
    <mergeCell ref="D32:D34"/>
    <mergeCell ref="C35:C37"/>
    <mergeCell ref="D35:D37"/>
    <mergeCell ref="C38:C40"/>
    <mergeCell ref="D38:D40"/>
    <mergeCell ref="G23:G25"/>
    <mergeCell ref="F8:F10"/>
    <mergeCell ref="G8:G10"/>
    <mergeCell ref="F11:F13"/>
    <mergeCell ref="G11:G13"/>
    <mergeCell ref="F14:F16"/>
    <mergeCell ref="G14:G16"/>
    <mergeCell ref="F20:F22"/>
    <mergeCell ref="G20:G22"/>
    <mergeCell ref="F23:F25"/>
    <mergeCell ref="O1:P1"/>
    <mergeCell ref="F17:F19"/>
    <mergeCell ref="G17:G19"/>
    <mergeCell ref="F5:F7"/>
    <mergeCell ref="G5:G7"/>
    <mergeCell ref="F2:F4"/>
    <mergeCell ref="G2:G4"/>
    <mergeCell ref="J2:J4"/>
    <mergeCell ref="K2:K4"/>
    <mergeCell ref="J5:J7"/>
    <mergeCell ref="K5:K7"/>
    <mergeCell ref="J8:J10"/>
    <mergeCell ref="K8:K10"/>
    <mergeCell ref="J11:J13"/>
    <mergeCell ref="K11:K13"/>
    <mergeCell ref="J14:J16"/>
  </mergeCells>
  <phoneticPr fontId="3" type="noConversion"/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3107C-FB91-4C65-A624-4E55A15248ED}">
  <dimension ref="A1:AD57"/>
  <sheetViews>
    <sheetView zoomScale="70" zoomScaleNormal="70" workbookViewId="0">
      <selection activeCell="X59" sqref="X59"/>
    </sheetView>
  </sheetViews>
  <sheetFormatPr defaultColWidth="8.85546875" defaultRowHeight="15" x14ac:dyDescent="0.25"/>
  <cols>
    <col min="1" max="1" width="22.28515625" style="2" bestFit="1" customWidth="1"/>
    <col min="2" max="2" width="9" style="2" bestFit="1" customWidth="1"/>
    <col min="3" max="3" width="10" style="2" bestFit="1" customWidth="1"/>
    <col min="4" max="4" width="9" style="2" bestFit="1" customWidth="1"/>
    <col min="5" max="5" width="8.7109375" customWidth="1"/>
    <col min="6" max="6" width="9" bestFit="1" customWidth="1"/>
    <col min="7" max="7" width="12" style="2" customWidth="1"/>
    <col min="8" max="8" width="8.7109375" style="2" customWidth="1"/>
    <col min="9" max="13" width="8.85546875" style="2"/>
    <col min="14" max="14" width="22.28515625" style="2" bestFit="1" customWidth="1"/>
    <col min="15" max="15" width="9.5703125" style="2" customWidth="1"/>
    <col min="16" max="16" width="12" style="2" bestFit="1" customWidth="1"/>
    <col min="17" max="17" width="9.140625" style="2" bestFit="1" customWidth="1"/>
    <col min="18" max="20" width="8.85546875" style="2"/>
    <col min="21" max="23" width="9.140625" style="2" bestFit="1" customWidth="1"/>
    <col min="24" max="28" width="8.85546875" style="2"/>
    <col min="29" max="29" width="13.5703125" style="2" bestFit="1" customWidth="1"/>
    <col min="30" max="30" width="16.7109375" style="2" bestFit="1" customWidth="1"/>
    <col min="31" max="16384" width="8.85546875" style="2"/>
  </cols>
  <sheetData>
    <row r="1" spans="1:30" x14ac:dyDescent="0.25">
      <c r="A1" s="2" t="s">
        <v>7</v>
      </c>
      <c r="B1" s="2" t="s">
        <v>3</v>
      </c>
      <c r="C1" s="5" t="s">
        <v>0</v>
      </c>
      <c r="D1" s="1" t="s">
        <v>58</v>
      </c>
      <c r="E1" s="2" t="s">
        <v>1</v>
      </c>
      <c r="F1" s="2" t="s">
        <v>2</v>
      </c>
      <c r="G1" s="1" t="s">
        <v>59</v>
      </c>
      <c r="H1" s="2" t="s">
        <v>1</v>
      </c>
      <c r="I1" s="2" t="s">
        <v>2</v>
      </c>
      <c r="J1" s="1" t="s">
        <v>60</v>
      </c>
      <c r="K1" s="2" t="s">
        <v>1</v>
      </c>
      <c r="L1" s="2" t="s">
        <v>2</v>
      </c>
      <c r="P1" s="27" t="s">
        <v>62</v>
      </c>
      <c r="Q1" s="27"/>
      <c r="R1" s="27" t="s">
        <v>63</v>
      </c>
      <c r="S1" s="27"/>
      <c r="T1" s="27" t="s">
        <v>64</v>
      </c>
      <c r="U1" s="27"/>
      <c r="V1" s="27" t="s">
        <v>61</v>
      </c>
      <c r="W1" s="27"/>
      <c r="AD1" s="1"/>
    </row>
    <row r="2" spans="1:30" x14ac:dyDescent="0.25">
      <c r="A2" s="2" t="s">
        <v>54</v>
      </c>
      <c r="B2" s="2">
        <v>1</v>
      </c>
      <c r="C2" t="s">
        <v>31</v>
      </c>
      <c r="D2" s="1">
        <v>3356</v>
      </c>
      <c r="E2" s="30">
        <f>AVERAGE(D2:D4)</f>
        <v>3427.6666666666665</v>
      </c>
      <c r="F2" s="30">
        <f>_xlfn.STDEV.S(D2:D4)</f>
        <v>104.04005638855321</v>
      </c>
      <c r="G2" s="1">
        <v>7802</v>
      </c>
      <c r="H2" s="30">
        <f>AVERAGE(G2:G4)</f>
        <v>7871</v>
      </c>
      <c r="I2" s="30">
        <f>_xlfn.STDEV.S(G2:G4)</f>
        <v>142.62187770464951</v>
      </c>
      <c r="J2">
        <v>300</v>
      </c>
      <c r="K2" s="30">
        <f>AVERAGE(J2:J4)</f>
        <v>310.66666666666669</v>
      </c>
      <c r="L2" s="30">
        <f>_xlfn.STDEV.S(J2:J4)</f>
        <v>10.503967504392486</v>
      </c>
      <c r="N2" s="2" t="s">
        <v>19</v>
      </c>
      <c r="O2" s="2" t="s">
        <v>8</v>
      </c>
      <c r="P2" s="2" t="s">
        <v>1</v>
      </c>
      <c r="Q2" s="2" t="s">
        <v>2</v>
      </c>
      <c r="R2" s="2" t="s">
        <v>1</v>
      </c>
      <c r="S2" s="2" t="s">
        <v>2</v>
      </c>
      <c r="T2" s="2" t="s">
        <v>1</v>
      </c>
      <c r="U2" s="2" t="s">
        <v>2</v>
      </c>
      <c r="V2" s="2" t="s">
        <v>1</v>
      </c>
      <c r="W2" s="2" t="s">
        <v>2</v>
      </c>
      <c r="AD2" s="1"/>
    </row>
    <row r="3" spans="1:30" x14ac:dyDescent="0.25">
      <c r="A3" s="2" t="s">
        <v>54</v>
      </c>
      <c r="B3" s="2">
        <v>2</v>
      </c>
      <c r="C3" t="s">
        <v>39</v>
      </c>
      <c r="D3" s="1">
        <v>3380</v>
      </c>
      <c r="E3" s="30"/>
      <c r="F3" s="30"/>
      <c r="G3" s="1">
        <v>7776</v>
      </c>
      <c r="H3" s="30"/>
      <c r="I3" s="30"/>
      <c r="J3">
        <v>321</v>
      </c>
      <c r="K3" s="30"/>
      <c r="L3" s="30"/>
      <c r="N3" s="2" t="s">
        <v>55</v>
      </c>
      <c r="O3" s="2">
        <v>1000</v>
      </c>
      <c r="P3" s="16">
        <f>E2</f>
        <v>3427.6666666666665</v>
      </c>
      <c r="Q3" s="15">
        <f>F2</f>
        <v>104.04005638855321</v>
      </c>
      <c r="R3" s="16">
        <f>H2</f>
        <v>7871</v>
      </c>
      <c r="S3" s="16">
        <f>I2</f>
        <v>142.62187770464951</v>
      </c>
      <c r="T3" s="16">
        <f>K2</f>
        <v>310.66666666666669</v>
      </c>
      <c r="U3" s="16">
        <f>L2</f>
        <v>10.503967504392486</v>
      </c>
      <c r="V3" s="3">
        <f>C29</f>
        <v>9.0680759014060516E-2</v>
      </c>
      <c r="W3" s="3">
        <f>D29</f>
        <v>3.8123402531756207E-3</v>
      </c>
      <c r="AD3" s="1"/>
    </row>
    <row r="4" spans="1:30" x14ac:dyDescent="0.25">
      <c r="A4" s="2" t="s">
        <v>54</v>
      </c>
      <c r="B4" s="2">
        <v>3</v>
      </c>
      <c r="C4" t="s">
        <v>47</v>
      </c>
      <c r="D4" s="1">
        <v>3547</v>
      </c>
      <c r="E4" s="30"/>
      <c r="F4" s="30"/>
      <c r="G4" s="1">
        <v>8035</v>
      </c>
      <c r="H4" s="30"/>
      <c r="I4" s="30"/>
      <c r="J4">
        <v>311</v>
      </c>
      <c r="K4" s="30"/>
      <c r="L4" s="30"/>
      <c r="N4" s="2" t="s">
        <v>21</v>
      </c>
      <c r="O4" s="2">
        <v>100</v>
      </c>
      <c r="P4" s="16">
        <f>E5</f>
        <v>3413.3333333333335</v>
      </c>
      <c r="Q4" s="15">
        <f>F5</f>
        <v>46.500896048714303</v>
      </c>
      <c r="R4" s="16">
        <f>H5</f>
        <v>9047</v>
      </c>
      <c r="S4" s="16">
        <f>I5</f>
        <v>287.57433821535608</v>
      </c>
      <c r="T4" s="16">
        <f>K5</f>
        <v>315.33333333333331</v>
      </c>
      <c r="U4" s="16">
        <f>L5</f>
        <v>18.556220879622373</v>
      </c>
      <c r="V4" s="3">
        <f>C32</f>
        <v>9.2345008852361743E-2</v>
      </c>
      <c r="W4" s="3">
        <f>D32</f>
        <v>4.1910474073264242E-3</v>
      </c>
      <c r="AD4" s="1"/>
    </row>
    <row r="5" spans="1:30" x14ac:dyDescent="0.25">
      <c r="A5" s="2" t="s">
        <v>11</v>
      </c>
      <c r="B5" s="2">
        <v>1</v>
      </c>
      <c r="C5" t="s">
        <v>32</v>
      </c>
      <c r="D5">
        <v>3413</v>
      </c>
      <c r="E5" s="30">
        <f t="shared" ref="E5" si="0">AVERAGE(D5:D7)</f>
        <v>3413.3333333333335</v>
      </c>
      <c r="F5" s="30">
        <f t="shared" ref="F5" si="1">_xlfn.STDEV.S(D5:D7)</f>
        <v>46.500896048714303</v>
      </c>
      <c r="G5">
        <v>8914</v>
      </c>
      <c r="H5" s="30">
        <f t="shared" ref="H5" si="2">AVERAGE(G5:G7)</f>
        <v>9047</v>
      </c>
      <c r="I5" s="30">
        <f t="shared" ref="I5" si="3">_xlfn.STDEV.S(G5:G7)</f>
        <v>287.57433821535608</v>
      </c>
      <c r="J5">
        <v>317</v>
      </c>
      <c r="K5" s="30">
        <f t="shared" ref="K5" si="4">AVERAGE(J5:J7)</f>
        <v>315.33333333333331</v>
      </c>
      <c r="L5" s="30">
        <f t="shared" ref="L5" si="5">_xlfn.STDEV.S(J5:J7)</f>
        <v>18.556220879622373</v>
      </c>
      <c r="N5" s="2" t="s">
        <v>22</v>
      </c>
      <c r="O5" s="2">
        <v>10</v>
      </c>
      <c r="P5" s="16">
        <f>E8</f>
        <v>3379</v>
      </c>
      <c r="Q5" s="15">
        <f>F8</f>
        <v>18</v>
      </c>
      <c r="R5" s="16">
        <f>H8</f>
        <v>9080.3333333333339</v>
      </c>
      <c r="S5" s="16">
        <f>I8</f>
        <v>67.009949510004361</v>
      </c>
      <c r="T5" s="16">
        <f>K8</f>
        <v>326.33333333333331</v>
      </c>
      <c r="U5" s="16">
        <f>L8</f>
        <v>3.214550253664318</v>
      </c>
      <c r="V5" s="3">
        <f>C35</f>
        <v>9.6578187838182394E-2</v>
      </c>
      <c r="W5" s="3">
        <f>D35</f>
        <v>1.0066037221037785E-3</v>
      </c>
      <c r="AC5" s="3"/>
      <c r="AD5" s="10"/>
    </row>
    <row r="6" spans="1:30" x14ac:dyDescent="0.25">
      <c r="A6" s="2" t="s">
        <v>11</v>
      </c>
      <c r="B6" s="2">
        <v>2</v>
      </c>
      <c r="C6" t="s">
        <v>40</v>
      </c>
      <c r="D6">
        <v>3367</v>
      </c>
      <c r="E6" s="30"/>
      <c r="F6" s="30"/>
      <c r="G6">
        <v>9377</v>
      </c>
      <c r="H6" s="30"/>
      <c r="I6" s="30"/>
      <c r="J6">
        <v>296</v>
      </c>
      <c r="K6" s="30"/>
      <c r="L6" s="30"/>
      <c r="N6" s="2" t="s">
        <v>23</v>
      </c>
      <c r="O6" s="2">
        <v>1</v>
      </c>
      <c r="P6" s="16">
        <f>E11</f>
        <v>3427.6666666666665</v>
      </c>
      <c r="Q6" s="15">
        <f>F11</f>
        <v>28.183919765237292</v>
      </c>
      <c r="R6" s="16">
        <f>H11</f>
        <v>9486.6666666666661</v>
      </c>
      <c r="S6" s="16">
        <f>I11</f>
        <v>673.39760419334232</v>
      </c>
      <c r="T6" s="16">
        <f>K11</f>
        <v>335.33333333333331</v>
      </c>
      <c r="U6" s="16">
        <f>L11</f>
        <v>4.932882862316248</v>
      </c>
      <c r="V6" s="3">
        <f>C38</f>
        <v>9.7843651221527828E-2</v>
      </c>
      <c r="W6" s="3">
        <f>D38</f>
        <v>2.2484458785309103E-3</v>
      </c>
      <c r="AC6" s="3"/>
      <c r="AD6" s="10"/>
    </row>
    <row r="7" spans="1:30" x14ac:dyDescent="0.25">
      <c r="A7" s="2" t="s">
        <v>11</v>
      </c>
      <c r="B7" s="2">
        <v>3</v>
      </c>
      <c r="C7" t="s">
        <v>48</v>
      </c>
      <c r="D7">
        <v>3460</v>
      </c>
      <c r="E7" s="30"/>
      <c r="F7" s="30"/>
      <c r="G7">
        <v>8850</v>
      </c>
      <c r="H7" s="30"/>
      <c r="I7" s="30"/>
      <c r="J7">
        <v>333</v>
      </c>
      <c r="K7" s="30"/>
      <c r="L7" s="30"/>
      <c r="N7" s="2" t="s">
        <v>24</v>
      </c>
      <c r="O7" s="2">
        <v>0.1</v>
      </c>
      <c r="P7" s="16">
        <f>E14</f>
        <v>3389.3333333333335</v>
      </c>
      <c r="Q7" s="15">
        <f>F14</f>
        <v>28.307831660749528</v>
      </c>
      <c r="R7" s="16">
        <f>H14</f>
        <v>9135</v>
      </c>
      <c r="S7" s="16">
        <f>I14</f>
        <v>105.77334257741882</v>
      </c>
      <c r="T7" s="16">
        <f>K14</f>
        <v>338.66666666666669</v>
      </c>
      <c r="U7" s="16">
        <f>L14</f>
        <v>23.180451534284945</v>
      </c>
      <c r="V7" s="3">
        <f>C41</f>
        <v>9.9922577406505161E-2</v>
      </c>
      <c r="W7" s="3">
        <f>D41</f>
        <v>6.8484967695543334E-3</v>
      </c>
      <c r="AC7" s="3"/>
      <c r="AD7" s="10"/>
    </row>
    <row r="8" spans="1:30" x14ac:dyDescent="0.25">
      <c r="A8" s="2" t="s">
        <v>12</v>
      </c>
      <c r="B8" s="2">
        <v>1</v>
      </c>
      <c r="C8" t="s">
        <v>33</v>
      </c>
      <c r="D8">
        <v>3397</v>
      </c>
      <c r="E8" s="30">
        <f t="shared" ref="E8" si="6">AVERAGE(D8:D10)</f>
        <v>3379</v>
      </c>
      <c r="F8" s="30">
        <f t="shared" ref="F8" si="7">_xlfn.STDEV.S(D8:D10)</f>
        <v>18</v>
      </c>
      <c r="G8">
        <v>9064</v>
      </c>
      <c r="H8" s="30">
        <f t="shared" ref="H8" si="8">AVERAGE(G8:G10)</f>
        <v>9080.3333333333339</v>
      </c>
      <c r="I8" s="30">
        <f t="shared" ref="I8" si="9">_xlfn.STDEV.S(G8:G10)</f>
        <v>67.009949510004361</v>
      </c>
      <c r="J8">
        <v>325</v>
      </c>
      <c r="K8" s="30">
        <f t="shared" ref="K8" si="10">AVERAGE(J8:J10)</f>
        <v>326.33333333333331</v>
      </c>
      <c r="L8" s="30">
        <f t="shared" ref="L8" si="11">_xlfn.STDEV.S(J8:J10)</f>
        <v>3.214550253664318</v>
      </c>
      <c r="N8" s="2" t="s">
        <v>25</v>
      </c>
      <c r="O8" s="2">
        <v>0.01</v>
      </c>
      <c r="P8" s="16">
        <f>E17</f>
        <v>3365</v>
      </c>
      <c r="Q8" s="3">
        <f>F17</f>
        <v>29.866369046136157</v>
      </c>
      <c r="R8" s="16">
        <f>H17</f>
        <v>9026.3333333333339</v>
      </c>
      <c r="S8" s="16">
        <f>I17</f>
        <v>63.010581122009448</v>
      </c>
      <c r="T8" s="16">
        <f>K17</f>
        <v>337.33333333333331</v>
      </c>
      <c r="U8" s="16">
        <f>L17</f>
        <v>11.503622617824931</v>
      </c>
      <c r="V8" s="3">
        <f>C44</f>
        <v>0.10025578462242707</v>
      </c>
      <c r="W8" s="3">
        <f>D44</f>
        <v>3.6353194589771884E-3</v>
      </c>
      <c r="AC8" s="3"/>
      <c r="AD8" s="10"/>
    </row>
    <row r="9" spans="1:30" x14ac:dyDescent="0.25">
      <c r="A9" s="2" t="s">
        <v>12</v>
      </c>
      <c r="B9" s="2">
        <v>2</v>
      </c>
      <c r="C9" t="s">
        <v>41</v>
      </c>
      <c r="D9">
        <v>3379</v>
      </c>
      <c r="E9" s="30"/>
      <c r="F9" s="30"/>
      <c r="G9">
        <v>9023</v>
      </c>
      <c r="H9" s="30"/>
      <c r="I9" s="30"/>
      <c r="J9">
        <v>330</v>
      </c>
      <c r="K9" s="30"/>
      <c r="L9" s="30"/>
      <c r="N9" s="2" t="s">
        <v>26</v>
      </c>
      <c r="O9" s="2">
        <v>1E-3</v>
      </c>
      <c r="P9" s="16">
        <f>E20</f>
        <v>3489.6666666666665</v>
      </c>
      <c r="Q9" s="3">
        <f>F20</f>
        <v>23.158871590242327</v>
      </c>
      <c r="R9" s="16">
        <f>H20</f>
        <v>9635</v>
      </c>
      <c r="S9" s="16">
        <f>I20</f>
        <v>144.21165001483064</v>
      </c>
      <c r="T9" s="16">
        <f>K20</f>
        <v>351</v>
      </c>
      <c r="U9" s="16">
        <f>L20</f>
        <v>13</v>
      </c>
      <c r="V9" s="3">
        <f>C47</f>
        <v>0.10057418300645078</v>
      </c>
      <c r="W9" s="3">
        <f>D47</f>
        <v>3.3059191759809686E-3</v>
      </c>
      <c r="AC9" s="3"/>
      <c r="AD9" s="10"/>
    </row>
    <row r="10" spans="1:30" x14ac:dyDescent="0.25">
      <c r="A10" s="2" t="s">
        <v>12</v>
      </c>
      <c r="B10" s="2">
        <v>3</v>
      </c>
      <c r="C10" t="s">
        <v>49</v>
      </c>
      <c r="D10">
        <v>3361</v>
      </c>
      <c r="E10" s="30"/>
      <c r="F10" s="30"/>
      <c r="G10">
        <v>9154</v>
      </c>
      <c r="H10" s="30"/>
      <c r="I10" s="30"/>
      <c r="J10">
        <v>324</v>
      </c>
      <c r="K10" s="30"/>
      <c r="L10" s="30"/>
      <c r="AC10" s="3"/>
      <c r="AD10" s="10"/>
    </row>
    <row r="11" spans="1:30" x14ac:dyDescent="0.25">
      <c r="A11" s="2" t="s">
        <v>13</v>
      </c>
      <c r="B11" s="2">
        <v>1</v>
      </c>
      <c r="C11" t="s">
        <v>34</v>
      </c>
      <c r="D11">
        <v>3437</v>
      </c>
      <c r="E11" s="30">
        <f t="shared" ref="E11" si="12">AVERAGE(D11:D13)</f>
        <v>3427.6666666666665</v>
      </c>
      <c r="F11" s="30">
        <f t="shared" ref="F11" si="13">_xlfn.STDEV.S(D11:D13)</f>
        <v>28.183919765237292</v>
      </c>
      <c r="G11">
        <v>9206</v>
      </c>
      <c r="H11" s="30">
        <f t="shared" ref="H11" si="14">AVERAGE(G11:G13)</f>
        <v>9486.6666666666661</v>
      </c>
      <c r="I11" s="30">
        <f t="shared" ref="I11" si="15">_xlfn.STDEV.S(G11:G13)</f>
        <v>673.39760419334232</v>
      </c>
      <c r="J11">
        <v>333</v>
      </c>
      <c r="K11" s="30">
        <f t="shared" ref="K11" si="16">AVERAGE(J11:J13)</f>
        <v>335.33333333333331</v>
      </c>
      <c r="L11" s="30">
        <f t="shared" ref="L11" si="17">_xlfn.STDEV.S(J11:J13)</f>
        <v>4.932882862316248</v>
      </c>
      <c r="R11" s="3"/>
      <c r="AC11" s="3"/>
      <c r="AD11" s="10"/>
    </row>
    <row r="12" spans="1:30" x14ac:dyDescent="0.25">
      <c r="A12" s="2" t="s">
        <v>13</v>
      </c>
      <c r="B12" s="2">
        <v>2</v>
      </c>
      <c r="C12" t="s">
        <v>42</v>
      </c>
      <c r="D12">
        <v>3396</v>
      </c>
      <c r="E12" s="30"/>
      <c r="F12" s="30"/>
      <c r="G12">
        <v>8999</v>
      </c>
      <c r="H12" s="30"/>
      <c r="I12" s="30"/>
      <c r="J12">
        <v>341</v>
      </c>
      <c r="K12" s="30"/>
      <c r="L12" s="30"/>
      <c r="AC12" s="3"/>
      <c r="AD12" s="10"/>
    </row>
    <row r="13" spans="1:30" x14ac:dyDescent="0.25">
      <c r="A13" s="2" t="s">
        <v>13</v>
      </c>
      <c r="B13" s="2">
        <v>3</v>
      </c>
      <c r="C13" t="s">
        <v>50</v>
      </c>
      <c r="D13">
        <v>3450</v>
      </c>
      <c r="E13" s="30"/>
      <c r="F13" s="30"/>
      <c r="G13">
        <v>10255</v>
      </c>
      <c r="H13" s="30"/>
      <c r="I13" s="30"/>
      <c r="J13">
        <v>332</v>
      </c>
      <c r="K13" s="30"/>
      <c r="L13" s="30"/>
      <c r="AC13" s="3"/>
      <c r="AD13" s="10"/>
    </row>
    <row r="14" spans="1:30" x14ac:dyDescent="0.25">
      <c r="A14" s="2" t="s">
        <v>14</v>
      </c>
      <c r="B14" s="2">
        <v>1</v>
      </c>
      <c r="C14" t="s">
        <v>36</v>
      </c>
      <c r="D14">
        <v>3422</v>
      </c>
      <c r="E14" s="30">
        <f t="shared" ref="E14" si="18">AVERAGE(D14:D16)</f>
        <v>3389.3333333333335</v>
      </c>
      <c r="F14" s="30">
        <f t="shared" ref="F14" si="19">_xlfn.STDEV.S(D14:D16)</f>
        <v>28.307831660749528</v>
      </c>
      <c r="G14">
        <v>9191</v>
      </c>
      <c r="H14" s="30">
        <f t="shared" ref="H14" si="20">AVERAGE(G14:G16)</f>
        <v>9135</v>
      </c>
      <c r="I14" s="30">
        <f t="shared" ref="I14" si="21">_xlfn.STDEV.S(G14:G16)</f>
        <v>105.77334257741882</v>
      </c>
      <c r="J14">
        <v>342</v>
      </c>
      <c r="K14" s="30">
        <f t="shared" ref="K14" si="22">AVERAGE(J14:J16)</f>
        <v>338.66666666666669</v>
      </c>
      <c r="L14" s="30">
        <f t="shared" ref="L14" si="23">_xlfn.STDEV.S(J14:J16)</f>
        <v>23.180451534284945</v>
      </c>
      <c r="P14" s="3"/>
      <c r="Q14" s="3"/>
      <c r="R14" s="3"/>
      <c r="S14" s="3"/>
      <c r="T14" s="3"/>
      <c r="U14" s="3"/>
      <c r="V14" s="3"/>
      <c r="W14" s="3"/>
      <c r="AC14" s="3"/>
      <c r="AD14" s="10"/>
    </row>
    <row r="15" spans="1:30" x14ac:dyDescent="0.25">
      <c r="A15" s="2" t="s">
        <v>14</v>
      </c>
      <c r="B15" s="2">
        <v>2</v>
      </c>
      <c r="C15" t="s">
        <v>44</v>
      </c>
      <c r="D15">
        <v>3372</v>
      </c>
      <c r="E15" s="30"/>
      <c r="F15" s="30"/>
      <c r="G15">
        <v>9201</v>
      </c>
      <c r="H15" s="30"/>
      <c r="I15" s="30"/>
      <c r="J15">
        <v>360</v>
      </c>
      <c r="K15" s="30"/>
      <c r="L15" s="30"/>
      <c r="P15" s="3"/>
      <c r="Q15" s="3"/>
      <c r="R15" s="3"/>
      <c r="S15" s="3"/>
      <c r="T15" s="3"/>
      <c r="U15" s="3"/>
      <c r="V15" s="3"/>
      <c r="W15" s="3"/>
      <c r="AC15" s="3"/>
      <c r="AD15" s="10"/>
    </row>
    <row r="16" spans="1:30" x14ac:dyDescent="0.25">
      <c r="A16" s="2" t="s">
        <v>14</v>
      </c>
      <c r="B16" s="2">
        <v>3</v>
      </c>
      <c r="C16" t="s">
        <v>52</v>
      </c>
      <c r="D16">
        <v>3374</v>
      </c>
      <c r="E16" s="30"/>
      <c r="F16" s="30"/>
      <c r="G16">
        <v>9013</v>
      </c>
      <c r="H16" s="30"/>
      <c r="I16" s="30"/>
      <c r="J16">
        <v>314</v>
      </c>
      <c r="K16" s="30"/>
      <c r="L16" s="30"/>
      <c r="P16" s="3"/>
      <c r="Q16" s="3"/>
      <c r="R16" s="3"/>
      <c r="S16" s="3"/>
      <c r="T16" s="3"/>
      <c r="U16" s="3"/>
      <c r="V16" s="3"/>
      <c r="W16" s="3"/>
      <c r="AC16" s="3"/>
      <c r="AD16" s="10"/>
    </row>
    <row r="17" spans="1:30" x14ac:dyDescent="0.25">
      <c r="A17" s="2" t="s">
        <v>15</v>
      </c>
      <c r="B17" s="2">
        <v>1</v>
      </c>
      <c r="C17" t="s">
        <v>35</v>
      </c>
      <c r="D17">
        <v>3377</v>
      </c>
      <c r="E17" s="30">
        <f t="shared" ref="E17" si="24">AVERAGE(D17:D19)</f>
        <v>3365</v>
      </c>
      <c r="F17" s="30">
        <f t="shared" ref="F17" si="25">_xlfn.STDEV.S(D17:D19)</f>
        <v>29.866369046136157</v>
      </c>
      <c r="G17">
        <v>9097</v>
      </c>
      <c r="H17" s="30">
        <f t="shared" ref="H17" si="26">AVERAGE(G17:G19)</f>
        <v>9026.3333333333339</v>
      </c>
      <c r="I17" s="30">
        <f t="shared" ref="I17" si="27">_xlfn.STDEV.S(G17:G19)</f>
        <v>63.010581122009448</v>
      </c>
      <c r="J17">
        <v>349</v>
      </c>
      <c r="K17" s="30">
        <f t="shared" ref="K17" si="28">AVERAGE(J17:J19)</f>
        <v>337.33333333333331</v>
      </c>
      <c r="L17" s="30">
        <f t="shared" ref="L17" si="29">_xlfn.STDEV.S(J17:J19)</f>
        <v>11.503622617824931</v>
      </c>
      <c r="P17" s="3"/>
      <c r="Q17" s="3"/>
      <c r="R17" s="3"/>
      <c r="S17" s="3"/>
      <c r="T17" s="3"/>
      <c r="U17" s="3"/>
      <c r="V17" s="3"/>
      <c r="W17" s="3"/>
      <c r="AC17" s="3"/>
      <c r="AD17" s="10"/>
    </row>
    <row r="18" spans="1:30" x14ac:dyDescent="0.25">
      <c r="A18" s="2" t="s">
        <v>15</v>
      </c>
      <c r="B18" s="2">
        <v>2</v>
      </c>
      <c r="C18" t="s">
        <v>43</v>
      </c>
      <c r="D18">
        <v>3331</v>
      </c>
      <c r="E18" s="30"/>
      <c r="F18" s="30"/>
      <c r="G18">
        <v>9006</v>
      </c>
      <c r="H18" s="30"/>
      <c r="I18" s="30"/>
      <c r="J18">
        <v>337</v>
      </c>
      <c r="K18" s="30"/>
      <c r="L18" s="30"/>
      <c r="AC18" s="3"/>
      <c r="AD18" s="10"/>
    </row>
    <row r="19" spans="1:30" x14ac:dyDescent="0.25">
      <c r="A19" s="2" t="s">
        <v>15</v>
      </c>
      <c r="B19" s="2">
        <v>3</v>
      </c>
      <c r="C19" t="s">
        <v>51</v>
      </c>
      <c r="D19">
        <v>3387</v>
      </c>
      <c r="E19" s="30"/>
      <c r="F19" s="30"/>
      <c r="G19">
        <v>8976</v>
      </c>
      <c r="H19" s="30"/>
      <c r="I19" s="30"/>
      <c r="J19">
        <v>326</v>
      </c>
      <c r="K19" s="30"/>
      <c r="L19" s="30"/>
      <c r="P19" s="3"/>
      <c r="Q19" s="3"/>
      <c r="AC19" s="3"/>
      <c r="AD19" s="10"/>
    </row>
    <row r="20" spans="1:30" x14ac:dyDescent="0.25">
      <c r="A20" s="2" t="s">
        <v>16</v>
      </c>
      <c r="B20" s="2">
        <v>1</v>
      </c>
      <c r="C20" s="2" t="s">
        <v>37</v>
      </c>
      <c r="D20">
        <v>3464</v>
      </c>
      <c r="E20" s="30">
        <f t="shared" ref="E20" si="30">AVERAGE(D20:D22)</f>
        <v>3489.6666666666665</v>
      </c>
      <c r="F20" s="30">
        <f t="shared" ref="F20" si="31">_xlfn.STDEV.S(D20:D22)</f>
        <v>23.158871590242327</v>
      </c>
      <c r="G20">
        <v>9528</v>
      </c>
      <c r="H20" s="30">
        <f t="shared" ref="H20" si="32">AVERAGE(G20:G22)</f>
        <v>9635</v>
      </c>
      <c r="I20" s="30">
        <f t="shared" ref="I20" si="33">_xlfn.STDEV.S(G20:G22)</f>
        <v>144.21165001483064</v>
      </c>
      <c r="J20">
        <v>338</v>
      </c>
      <c r="K20" s="30">
        <f t="shared" ref="K20" si="34">AVERAGE(J20:J22)</f>
        <v>351</v>
      </c>
      <c r="L20" s="30">
        <f t="shared" ref="L20" si="35">_xlfn.STDEV.S(J20:J22)</f>
        <v>13</v>
      </c>
    </row>
    <row r="21" spans="1:30" x14ac:dyDescent="0.25">
      <c r="A21" s="2" t="s">
        <v>16</v>
      </c>
      <c r="B21" s="2">
        <v>2</v>
      </c>
      <c r="C21" s="2" t="s">
        <v>45</v>
      </c>
      <c r="D21">
        <v>3496</v>
      </c>
      <c r="E21" s="30"/>
      <c r="F21" s="30"/>
      <c r="G21">
        <v>9578</v>
      </c>
      <c r="H21" s="30"/>
      <c r="I21" s="30"/>
      <c r="J21">
        <v>364</v>
      </c>
      <c r="K21" s="30"/>
      <c r="L21" s="30"/>
      <c r="AC21" s="3"/>
    </row>
    <row r="22" spans="1:30" x14ac:dyDescent="0.25">
      <c r="A22" s="2" t="s">
        <v>16</v>
      </c>
      <c r="B22" s="2">
        <v>3</v>
      </c>
      <c r="C22" s="2" t="s">
        <v>53</v>
      </c>
      <c r="D22">
        <v>3509</v>
      </c>
      <c r="E22" s="30"/>
      <c r="F22" s="30"/>
      <c r="G22">
        <v>9799</v>
      </c>
      <c r="H22" s="30"/>
      <c r="I22" s="30"/>
      <c r="J22">
        <v>351</v>
      </c>
      <c r="K22" s="30"/>
      <c r="L22" s="30"/>
      <c r="P22" s="3"/>
      <c r="Q22" s="3"/>
      <c r="AC22" s="3"/>
    </row>
    <row r="23" spans="1:30" x14ac:dyDescent="0.25">
      <c r="A23" s="2" t="s">
        <v>9</v>
      </c>
      <c r="B23" s="2">
        <v>1</v>
      </c>
      <c r="C23" t="s">
        <v>30</v>
      </c>
      <c r="D23">
        <v>16895</v>
      </c>
      <c r="E23" s="30">
        <f t="shared" ref="E23" si="36">AVERAGE(D23:D25)</f>
        <v>16739.666666666668</v>
      </c>
      <c r="F23" s="30">
        <f t="shared" ref="F23" si="37">_xlfn.STDEV.S(D23:D25)</f>
        <v>135.05677818359703</v>
      </c>
      <c r="G23">
        <v>10256</v>
      </c>
      <c r="H23" s="30">
        <f t="shared" ref="H23" si="38">AVERAGE(G23:G25)</f>
        <v>10350.666666666666</v>
      </c>
      <c r="I23" s="30">
        <f t="shared" ref="I23" si="39">_xlfn.STDEV.S(G23:G25)</f>
        <v>109.77401028172986</v>
      </c>
      <c r="J23">
        <v>1760</v>
      </c>
      <c r="K23" s="30">
        <f t="shared" ref="K23" si="40">AVERAGE(J23:J25)</f>
        <v>1802</v>
      </c>
      <c r="L23" s="30">
        <f t="shared" ref="L23" si="41">_xlfn.STDEV.S(J23:J25)</f>
        <v>77.116794539192298</v>
      </c>
      <c r="P23" s="3"/>
      <c r="Q23" s="3"/>
      <c r="AC23" s="12"/>
    </row>
    <row r="24" spans="1:30" x14ac:dyDescent="0.25">
      <c r="A24" s="2" t="s">
        <v>9</v>
      </c>
      <c r="B24" s="2">
        <v>2</v>
      </c>
      <c r="C24" t="s">
        <v>38</v>
      </c>
      <c r="D24">
        <v>16650</v>
      </c>
      <c r="E24" s="30"/>
      <c r="F24" s="30"/>
      <c r="G24">
        <v>10471</v>
      </c>
      <c r="H24" s="30"/>
      <c r="I24" s="30"/>
      <c r="J24">
        <v>1891</v>
      </c>
      <c r="K24" s="30"/>
      <c r="L24" s="30"/>
      <c r="P24" s="3"/>
      <c r="Q24" s="3"/>
    </row>
    <row r="25" spans="1:30" x14ac:dyDescent="0.25">
      <c r="A25" s="2" t="s">
        <v>9</v>
      </c>
      <c r="B25" s="2">
        <v>3</v>
      </c>
      <c r="C25" t="s">
        <v>46</v>
      </c>
      <c r="D25">
        <v>16674</v>
      </c>
      <c r="E25" s="30"/>
      <c r="F25" s="30"/>
      <c r="G25">
        <v>10325</v>
      </c>
      <c r="H25" s="30"/>
      <c r="I25" s="30"/>
      <c r="J25">
        <v>1755</v>
      </c>
      <c r="K25" s="30"/>
      <c r="L25" s="30"/>
      <c r="P25" s="3"/>
      <c r="Q25" s="3"/>
      <c r="U25" s="8"/>
      <c r="V25" s="8"/>
    </row>
    <row r="26" spans="1:30" x14ac:dyDescent="0.25">
      <c r="A26"/>
      <c r="C26"/>
      <c r="D26"/>
      <c r="E26" s="6"/>
      <c r="F26" s="6"/>
      <c r="P26" s="3"/>
      <c r="Q26" s="3"/>
      <c r="U26" s="8"/>
      <c r="V26" s="8"/>
    </row>
    <row r="27" spans="1:30" x14ac:dyDescent="0.25">
      <c r="A27"/>
      <c r="C27"/>
      <c r="D27"/>
      <c r="E27" s="7"/>
      <c r="F27" s="6"/>
      <c r="P27" s="3"/>
      <c r="Q27" s="3"/>
      <c r="U27" s="8"/>
      <c r="V27" s="8"/>
    </row>
    <row r="28" spans="1:30" x14ac:dyDescent="0.25">
      <c r="A28" s="2" t="s">
        <v>7</v>
      </c>
      <c r="B28" s="2" t="s">
        <v>65</v>
      </c>
      <c r="C28" s="2" t="s">
        <v>1</v>
      </c>
      <c r="D28" s="2" t="s">
        <v>2</v>
      </c>
      <c r="E28" s="7"/>
      <c r="F28" s="6"/>
      <c r="P28" s="3"/>
      <c r="Q28" s="3"/>
    </row>
    <row r="29" spans="1:30" x14ac:dyDescent="0.25">
      <c r="A29" s="2" t="s">
        <v>54</v>
      </c>
      <c r="B29" s="3">
        <f>J2/D2</f>
        <v>8.9392133492252682E-2</v>
      </c>
      <c r="C29" s="28">
        <f>AVERAGE(B29:B31)</f>
        <v>9.0680759014060516E-2</v>
      </c>
      <c r="D29" s="28">
        <f>_xlfn.STDEV.S(B29:B31)</f>
        <v>3.8123402531756207E-3</v>
      </c>
      <c r="E29" s="6"/>
      <c r="F29" s="6"/>
      <c r="P29" s="8"/>
      <c r="Q29"/>
      <c r="U29"/>
      <c r="V29"/>
      <c r="W29"/>
    </row>
    <row r="30" spans="1:30" x14ac:dyDescent="0.25">
      <c r="A30" s="2" t="s">
        <v>54</v>
      </c>
      <c r="B30" s="3">
        <f t="shared" ref="B30:B49" si="42">J3/D3</f>
        <v>9.4970414201183434E-2</v>
      </c>
      <c r="C30" s="28"/>
      <c r="D30" s="28"/>
      <c r="E30" s="7"/>
      <c r="F30" s="6"/>
      <c r="P30" s="8"/>
      <c r="Q30"/>
      <c r="U30"/>
      <c r="V30"/>
      <c r="W30"/>
    </row>
    <row r="31" spans="1:30" x14ac:dyDescent="0.25">
      <c r="A31" s="2" t="s">
        <v>54</v>
      </c>
      <c r="B31" s="3">
        <f t="shared" si="42"/>
        <v>8.7679729348745419E-2</v>
      </c>
      <c r="C31" s="28"/>
      <c r="D31" s="28"/>
      <c r="E31" s="2"/>
      <c r="F31" s="2"/>
      <c r="P31" s="27"/>
      <c r="Q31" s="27"/>
      <c r="U31"/>
      <c r="V31"/>
      <c r="W31"/>
    </row>
    <row r="32" spans="1:30" x14ac:dyDescent="0.25">
      <c r="A32" s="2" t="s">
        <v>11</v>
      </c>
      <c r="B32" s="3">
        <f t="shared" si="42"/>
        <v>9.28801640785233E-2</v>
      </c>
      <c r="C32" s="28">
        <f>AVERAGE(B32:B34)</f>
        <v>9.2345008852361743E-2</v>
      </c>
      <c r="D32" s="28">
        <f>_xlfn.STDEV.S(B32:B34)</f>
        <v>4.1910474073264242E-3</v>
      </c>
      <c r="E32" s="6"/>
      <c r="F32" s="6"/>
      <c r="U32"/>
      <c r="V32"/>
      <c r="W32"/>
    </row>
    <row r="33" spans="1:23" x14ac:dyDescent="0.25">
      <c r="A33" s="2" t="s">
        <v>11</v>
      </c>
      <c r="B33" s="3">
        <f t="shared" si="42"/>
        <v>8.7912087912087919E-2</v>
      </c>
      <c r="C33" s="28"/>
      <c r="D33" s="28"/>
      <c r="E33" s="7"/>
      <c r="F33" s="6"/>
      <c r="P33" s="19"/>
      <c r="Q33" s="3"/>
      <c r="U33"/>
      <c r="V33"/>
      <c r="W33"/>
    </row>
    <row r="34" spans="1:23" x14ac:dyDescent="0.25">
      <c r="A34" s="2" t="s">
        <v>11</v>
      </c>
      <c r="B34" s="3">
        <f t="shared" si="42"/>
        <v>9.6242774566473982E-2</v>
      </c>
      <c r="C34" s="28"/>
      <c r="D34" s="28"/>
      <c r="E34" s="7"/>
      <c r="F34" s="6"/>
      <c r="N34"/>
      <c r="P34" s="19"/>
      <c r="Q34" s="3"/>
      <c r="U34"/>
      <c r="V34"/>
      <c r="W34"/>
    </row>
    <row r="35" spans="1:23" x14ac:dyDescent="0.25">
      <c r="A35" s="2" t="s">
        <v>12</v>
      </c>
      <c r="B35" s="3">
        <f t="shared" si="42"/>
        <v>9.5672652340300271E-2</v>
      </c>
      <c r="C35" s="28">
        <f>AVERAGE(B35:B37)</f>
        <v>9.6578187838182394E-2</v>
      </c>
      <c r="D35" s="28">
        <f>_xlfn.STDEV.S(B35:B37)</f>
        <v>1.0066037221037785E-3</v>
      </c>
      <c r="E35" s="6"/>
      <c r="F35" s="6"/>
      <c r="G35" s="3"/>
      <c r="H35" s="3"/>
      <c r="N35"/>
      <c r="O35"/>
      <c r="P35"/>
      <c r="Q35"/>
      <c r="U35"/>
      <c r="V35"/>
      <c r="W35"/>
    </row>
    <row r="36" spans="1:23" x14ac:dyDescent="0.25">
      <c r="A36" s="2" t="s">
        <v>12</v>
      </c>
      <c r="B36" s="3">
        <f t="shared" si="42"/>
        <v>9.7662030186445689E-2</v>
      </c>
      <c r="C36" s="28"/>
      <c r="D36" s="28"/>
      <c r="E36" s="7"/>
      <c r="F36" s="6"/>
      <c r="G36" s="3"/>
      <c r="H36" s="3"/>
      <c r="N36"/>
      <c r="O36"/>
      <c r="P36"/>
      <c r="Q36"/>
      <c r="U36"/>
      <c r="V36"/>
      <c r="W36"/>
    </row>
    <row r="37" spans="1:23" x14ac:dyDescent="0.25">
      <c r="A37" s="2" t="s">
        <v>12</v>
      </c>
      <c r="B37" s="3">
        <f t="shared" si="42"/>
        <v>9.6399880987801251E-2</v>
      </c>
      <c r="C37" s="28"/>
      <c r="D37" s="28"/>
      <c r="E37" s="7"/>
      <c r="F37" s="6"/>
      <c r="G37" s="3"/>
      <c r="H37" s="3"/>
      <c r="N37"/>
      <c r="O37"/>
      <c r="P37"/>
      <c r="Q37"/>
      <c r="U37"/>
      <c r="V37"/>
      <c r="W37"/>
    </row>
    <row r="38" spans="1:23" x14ac:dyDescent="0.25">
      <c r="A38" s="2" t="s">
        <v>13</v>
      </c>
      <c r="B38" s="3">
        <f t="shared" si="42"/>
        <v>9.6886819901076518E-2</v>
      </c>
      <c r="C38" s="28">
        <f>AVERAGE(B38:B40)</f>
        <v>9.7843651221527828E-2</v>
      </c>
      <c r="D38" s="28">
        <f>_xlfn.STDEV.S(B38:B40)</f>
        <v>2.2484458785309103E-3</v>
      </c>
      <c r="E38" s="6"/>
      <c r="F38" s="6"/>
      <c r="G38" s="3"/>
      <c r="H38" s="3"/>
      <c r="N38"/>
      <c r="O38"/>
      <c r="P38"/>
      <c r="Q38"/>
      <c r="U38"/>
      <c r="V38"/>
      <c r="W38"/>
    </row>
    <row r="39" spans="1:23" x14ac:dyDescent="0.25">
      <c r="A39" s="2" t="s">
        <v>13</v>
      </c>
      <c r="B39" s="3">
        <f t="shared" si="42"/>
        <v>0.10041224970553593</v>
      </c>
      <c r="C39" s="28"/>
      <c r="D39" s="28"/>
      <c r="E39" s="7"/>
      <c r="F39" s="6"/>
      <c r="G39" s="3"/>
      <c r="H39" s="3"/>
    </row>
    <row r="40" spans="1:23" x14ac:dyDescent="0.25">
      <c r="A40" s="2" t="s">
        <v>13</v>
      </c>
      <c r="B40" s="3">
        <f t="shared" si="42"/>
        <v>9.6231884057971021E-2</v>
      </c>
      <c r="C40" s="28"/>
      <c r="D40" s="28"/>
      <c r="E40" s="7"/>
      <c r="F40" s="6"/>
    </row>
    <row r="41" spans="1:23" x14ac:dyDescent="0.25">
      <c r="A41" s="2" t="s">
        <v>14</v>
      </c>
      <c r="B41" s="3">
        <f t="shared" si="42"/>
        <v>9.9941554646405611E-2</v>
      </c>
      <c r="C41" s="28">
        <f>AVERAGE(B41:B43)</f>
        <v>9.9922577406505161E-2</v>
      </c>
      <c r="D41" s="28">
        <f>_xlfn.STDEV.S(B41:B43)</f>
        <v>6.8484967695543334E-3</v>
      </c>
      <c r="N41" s="3"/>
      <c r="O41" s="3"/>
      <c r="P41" s="3"/>
      <c r="U41" s="3"/>
      <c r="V41" s="3"/>
    </row>
    <row r="42" spans="1:23" x14ac:dyDescent="0.25">
      <c r="A42" s="2" t="s">
        <v>14</v>
      </c>
      <c r="B42" s="3">
        <f t="shared" si="42"/>
        <v>0.10676156583629894</v>
      </c>
      <c r="C42" s="28"/>
      <c r="D42" s="28"/>
      <c r="N42" s="3"/>
      <c r="O42" s="3"/>
      <c r="P42" s="3"/>
      <c r="U42" s="3"/>
      <c r="V42" s="3"/>
    </row>
    <row r="43" spans="1:23" x14ac:dyDescent="0.25">
      <c r="A43" s="2" t="s">
        <v>14</v>
      </c>
      <c r="B43" s="3">
        <f t="shared" si="42"/>
        <v>9.3064611736810909E-2</v>
      </c>
      <c r="C43" s="28"/>
      <c r="D43" s="28"/>
      <c r="N43" s="3"/>
      <c r="O43" s="3"/>
      <c r="P43" s="3"/>
      <c r="Q43" s="1"/>
      <c r="R43" s="1"/>
      <c r="U43" s="3"/>
      <c r="V43" s="3"/>
    </row>
    <row r="44" spans="1:23" x14ac:dyDescent="0.25">
      <c r="A44" s="2" t="s">
        <v>15</v>
      </c>
      <c r="B44" s="3">
        <f t="shared" si="42"/>
        <v>0.10334616523541605</v>
      </c>
      <c r="C44" s="28">
        <f>AVERAGE(B44:B46)</f>
        <v>0.10025578462242707</v>
      </c>
      <c r="D44" s="28">
        <f>_xlfn.STDEV.S(B44:B46)</f>
        <v>3.6353194589771884E-3</v>
      </c>
    </row>
    <row r="45" spans="1:23" x14ac:dyDescent="0.25">
      <c r="A45" s="2" t="s">
        <v>15</v>
      </c>
      <c r="B45" s="3">
        <f t="shared" si="42"/>
        <v>0.1011708195737016</v>
      </c>
      <c r="C45" s="28"/>
      <c r="D45" s="28"/>
      <c r="N45"/>
      <c r="O45"/>
      <c r="P45"/>
      <c r="Q45"/>
      <c r="U45"/>
      <c r="V45"/>
      <c r="W45"/>
    </row>
    <row r="46" spans="1:23" x14ac:dyDescent="0.25">
      <c r="A46" s="2" t="s">
        <v>15</v>
      </c>
      <c r="B46" s="3">
        <f t="shared" si="42"/>
        <v>9.6250369058163573E-2</v>
      </c>
      <c r="C46" s="28"/>
      <c r="D46" s="28"/>
      <c r="N46"/>
      <c r="O46"/>
      <c r="P46"/>
      <c r="Q46"/>
      <c r="U46"/>
      <c r="V46"/>
      <c r="W46"/>
    </row>
    <row r="47" spans="1:23" x14ac:dyDescent="0.25">
      <c r="A47" s="2" t="s">
        <v>16</v>
      </c>
      <c r="B47" s="3">
        <f t="shared" si="42"/>
        <v>9.7575057736720552E-2</v>
      </c>
      <c r="C47" s="28">
        <f>AVERAGE(B47:B49)</f>
        <v>0.10057418300645078</v>
      </c>
      <c r="D47" s="28">
        <f>_xlfn.STDEV.S(B47:B49)</f>
        <v>3.3059191759809686E-3</v>
      </c>
      <c r="N47" s="9"/>
      <c r="O47" s="9"/>
      <c r="P47" s="9"/>
      <c r="Q47" s="9"/>
      <c r="R47" s="1"/>
      <c r="U47" s="9"/>
      <c r="V47" s="9"/>
      <c r="W47" s="9"/>
    </row>
    <row r="48" spans="1:23" x14ac:dyDescent="0.25">
      <c r="A48" s="2" t="s">
        <v>16</v>
      </c>
      <c r="B48" s="3">
        <f t="shared" si="42"/>
        <v>0.10411899313501144</v>
      </c>
      <c r="C48" s="28"/>
      <c r="D48" s="28"/>
      <c r="N48"/>
      <c r="O48"/>
      <c r="P48"/>
      <c r="Q48"/>
      <c r="R48" s="1"/>
      <c r="U48"/>
      <c r="V48"/>
      <c r="W48"/>
    </row>
    <row r="49" spans="1:23" x14ac:dyDescent="0.25">
      <c r="A49" s="2" t="s">
        <v>16</v>
      </c>
      <c r="B49" s="3">
        <f t="shared" si="42"/>
        <v>0.10002849814762041</v>
      </c>
      <c r="C49" s="28"/>
      <c r="D49" s="28"/>
      <c r="G49" s="3"/>
      <c r="H49" s="3"/>
      <c r="N49"/>
      <c r="O49"/>
      <c r="P49"/>
      <c r="Q49"/>
      <c r="R49" s="1"/>
      <c r="U49"/>
      <c r="V49"/>
      <c r="W49"/>
    </row>
    <row r="50" spans="1:23" x14ac:dyDescent="0.25">
      <c r="B50" s="1"/>
      <c r="C50" s="14"/>
      <c r="D50" s="11"/>
      <c r="G50" s="3"/>
      <c r="H50" s="3"/>
      <c r="N50"/>
      <c r="O50"/>
      <c r="P50"/>
      <c r="Q50"/>
      <c r="R50" s="1"/>
      <c r="U50"/>
      <c r="V50"/>
      <c r="W50"/>
    </row>
    <row r="51" spans="1:23" x14ac:dyDescent="0.25">
      <c r="D51" s="1"/>
      <c r="G51" s="3"/>
      <c r="H51" s="3"/>
      <c r="N51"/>
      <c r="O51"/>
      <c r="P51"/>
      <c r="Q51"/>
      <c r="R51" s="1"/>
      <c r="U51"/>
      <c r="V51"/>
      <c r="W51"/>
    </row>
    <row r="52" spans="1:23" x14ac:dyDescent="0.25">
      <c r="A52" s="13"/>
      <c r="N52"/>
      <c r="O52"/>
      <c r="P52"/>
      <c r="Q52"/>
      <c r="R52" s="1"/>
      <c r="U52"/>
      <c r="V52"/>
      <c r="W52"/>
    </row>
    <row r="53" spans="1:23" x14ac:dyDescent="0.25">
      <c r="N53"/>
      <c r="O53"/>
      <c r="P53"/>
      <c r="Q53"/>
      <c r="R53" s="1"/>
      <c r="U53"/>
      <c r="V53"/>
      <c r="W53"/>
    </row>
    <row r="54" spans="1:23" x14ac:dyDescent="0.25">
      <c r="C54" s="16"/>
      <c r="D54" s="16"/>
      <c r="N54"/>
      <c r="O54"/>
      <c r="P54"/>
      <c r="Q54"/>
      <c r="R54" s="1"/>
      <c r="U54"/>
      <c r="V54"/>
      <c r="W54"/>
    </row>
    <row r="55" spans="1:23" x14ac:dyDescent="0.25">
      <c r="N55"/>
      <c r="O55"/>
      <c r="P55"/>
      <c r="Q55"/>
      <c r="R55" s="1"/>
      <c r="U55"/>
      <c r="V55"/>
      <c r="W55"/>
    </row>
    <row r="56" spans="1:23" x14ac:dyDescent="0.25">
      <c r="C56" s="16"/>
      <c r="D56" s="16"/>
      <c r="N56"/>
      <c r="O56"/>
      <c r="P56"/>
      <c r="Q56"/>
      <c r="U56"/>
      <c r="V56"/>
      <c r="W56"/>
    </row>
    <row r="57" spans="1:23" x14ac:dyDescent="0.25">
      <c r="A57" s="17"/>
      <c r="B57" s="17"/>
      <c r="C57" s="18"/>
      <c r="D57" s="18"/>
      <c r="N57"/>
      <c r="O57"/>
      <c r="P57"/>
      <c r="Q57"/>
      <c r="U57"/>
      <c r="V57"/>
      <c r="W57"/>
    </row>
  </sheetData>
  <mergeCells count="67">
    <mergeCell ref="K23:K25"/>
    <mergeCell ref="L23:L25"/>
    <mergeCell ref="T1:U1"/>
    <mergeCell ref="K14:K16"/>
    <mergeCell ref="L14:L16"/>
    <mergeCell ref="K17:K19"/>
    <mergeCell ref="L17:L19"/>
    <mergeCell ref="K20:K22"/>
    <mergeCell ref="L20:L22"/>
    <mergeCell ref="K5:K7"/>
    <mergeCell ref="L5:L7"/>
    <mergeCell ref="K8:K10"/>
    <mergeCell ref="L8:L10"/>
    <mergeCell ref="K11:K13"/>
    <mergeCell ref="L11:L13"/>
    <mergeCell ref="P1:Q1"/>
    <mergeCell ref="C41:C43"/>
    <mergeCell ref="D41:D43"/>
    <mergeCell ref="C44:C46"/>
    <mergeCell ref="D44:D46"/>
    <mergeCell ref="C47:C49"/>
    <mergeCell ref="D47:D49"/>
    <mergeCell ref="P31:Q31"/>
    <mergeCell ref="C32:C34"/>
    <mergeCell ref="D32:D34"/>
    <mergeCell ref="C35:C37"/>
    <mergeCell ref="D35:D37"/>
    <mergeCell ref="C38:C40"/>
    <mergeCell ref="D38:D40"/>
    <mergeCell ref="E23:E25"/>
    <mergeCell ref="F23:F25"/>
    <mergeCell ref="H23:H25"/>
    <mergeCell ref="I23:I25"/>
    <mergeCell ref="C29:C31"/>
    <mergeCell ref="D29:D31"/>
    <mergeCell ref="E17:E19"/>
    <mergeCell ref="F17:F19"/>
    <mergeCell ref="H17:H19"/>
    <mergeCell ref="I17:I19"/>
    <mergeCell ref="E20:E22"/>
    <mergeCell ref="F20:F22"/>
    <mergeCell ref="H20:H22"/>
    <mergeCell ref="I20:I22"/>
    <mergeCell ref="E11:E13"/>
    <mergeCell ref="F11:F13"/>
    <mergeCell ref="H11:H13"/>
    <mergeCell ref="I11:I13"/>
    <mergeCell ref="E14:E16"/>
    <mergeCell ref="F14:F16"/>
    <mergeCell ref="H14:H16"/>
    <mergeCell ref="I14:I16"/>
    <mergeCell ref="E5:E7"/>
    <mergeCell ref="F5:F7"/>
    <mergeCell ref="H5:H7"/>
    <mergeCell ref="I5:I7"/>
    <mergeCell ref="E8:E10"/>
    <mergeCell ref="F8:F10"/>
    <mergeCell ref="H8:H10"/>
    <mergeCell ref="I8:I10"/>
    <mergeCell ref="R1:S1"/>
    <mergeCell ref="V1:W1"/>
    <mergeCell ref="E2:E4"/>
    <mergeCell ref="F2:F4"/>
    <mergeCell ref="H2:H4"/>
    <mergeCell ref="I2:I4"/>
    <mergeCell ref="K2:K4"/>
    <mergeCell ref="L2:L4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06FD9-5AC4-4A1E-B7E1-FBB019895B16}">
  <dimension ref="A1:AG57"/>
  <sheetViews>
    <sheetView topLeftCell="B1" zoomScale="70" zoomScaleNormal="70" workbookViewId="0">
      <selection activeCell="G36" sqref="G36"/>
    </sheetView>
  </sheetViews>
  <sheetFormatPr defaultColWidth="8.85546875" defaultRowHeight="15" x14ac:dyDescent="0.25"/>
  <cols>
    <col min="1" max="1" width="22.28515625" style="2" bestFit="1" customWidth="1"/>
    <col min="2" max="2" width="9" style="2" bestFit="1" customWidth="1"/>
    <col min="3" max="3" width="10" style="2" bestFit="1" customWidth="1"/>
    <col min="4" max="4" width="9" style="2" bestFit="1" customWidth="1"/>
    <col min="5" max="5" width="9" style="2" customWidth="1"/>
    <col min="6" max="6" width="8.7109375" customWidth="1"/>
    <col min="7" max="7" width="9" bestFit="1" customWidth="1"/>
    <col min="8" max="9" width="12" style="2" customWidth="1"/>
    <col min="10" max="10" width="8.7109375" style="2" customWidth="1"/>
    <col min="11" max="16" width="8.85546875" style="2"/>
    <col min="17" max="17" width="22.28515625" style="2" bestFit="1" customWidth="1"/>
    <col min="18" max="18" width="9.5703125" style="2" customWidth="1"/>
    <col min="19" max="19" width="12" style="2" bestFit="1" customWidth="1"/>
    <col min="20" max="20" width="9.140625" style="2" bestFit="1" customWidth="1"/>
    <col min="21" max="23" width="8.85546875" style="2"/>
    <col min="24" max="26" width="9.140625" style="2" bestFit="1" customWidth="1"/>
    <col min="27" max="31" width="8.85546875" style="2"/>
    <col min="32" max="32" width="13.5703125" style="2" bestFit="1" customWidth="1"/>
    <col min="33" max="33" width="16.7109375" style="2" bestFit="1" customWidth="1"/>
    <col min="34" max="16384" width="8.85546875" style="2"/>
  </cols>
  <sheetData>
    <row r="1" spans="1:33" x14ac:dyDescent="0.25">
      <c r="A1" s="2" t="s">
        <v>7</v>
      </c>
      <c r="B1" s="2" t="s">
        <v>3</v>
      </c>
      <c r="C1" s="5" t="s">
        <v>0</v>
      </c>
      <c r="D1" s="1" t="s">
        <v>58</v>
      </c>
      <c r="E1" s="1" t="s">
        <v>66</v>
      </c>
      <c r="F1" s="2" t="s">
        <v>1</v>
      </c>
      <c r="G1" s="2" t="s">
        <v>2</v>
      </c>
      <c r="H1" s="1" t="s">
        <v>59</v>
      </c>
      <c r="I1" s="1" t="s">
        <v>67</v>
      </c>
      <c r="J1" s="2" t="s">
        <v>1</v>
      </c>
      <c r="K1" s="2" t="s">
        <v>2</v>
      </c>
      <c r="L1" s="1" t="s">
        <v>60</v>
      </c>
      <c r="M1" s="1" t="s">
        <v>68</v>
      </c>
      <c r="N1" s="2" t="s">
        <v>1</v>
      </c>
      <c r="O1" s="2" t="s">
        <v>2</v>
      </c>
      <c r="S1" s="27" t="s">
        <v>62</v>
      </c>
      <c r="T1" s="27"/>
      <c r="U1" s="27" t="s">
        <v>63</v>
      </c>
      <c r="V1" s="27"/>
      <c r="W1" s="27" t="s">
        <v>64</v>
      </c>
      <c r="X1" s="27"/>
      <c r="AG1" s="1"/>
    </row>
    <row r="2" spans="1:33" x14ac:dyDescent="0.25">
      <c r="A2" s="2" t="s">
        <v>54</v>
      </c>
      <c r="B2" s="2">
        <v>1</v>
      </c>
      <c r="C2" t="s">
        <v>31</v>
      </c>
      <c r="D2" s="1">
        <v>3356</v>
      </c>
      <c r="E2" s="8">
        <f>D2/AVERAGE(D$20:D$22)</f>
        <v>0.96169643710000963</v>
      </c>
      <c r="F2" s="31">
        <f>AVERAGE(E2:E4)</f>
        <v>0.98223326010125123</v>
      </c>
      <c r="G2" s="31">
        <f>_xlfn.STDEV.S(E2:E4)</f>
        <v>2.9813751950105973E-2</v>
      </c>
      <c r="H2" s="1">
        <v>7802</v>
      </c>
      <c r="I2" s="8">
        <f>H2/AVERAGE(H$20:H$22)</f>
        <v>0.80975609756097566</v>
      </c>
      <c r="J2" s="31">
        <f>AVERAGE(I2:I4)</f>
        <v>0.81691748832381939</v>
      </c>
      <c r="K2" s="31">
        <f>_xlfn.STDEV.S(I2:I4)</f>
        <v>1.4802478225703106E-2</v>
      </c>
      <c r="L2">
        <v>300</v>
      </c>
      <c r="M2" s="8">
        <f>L2/AVERAGE(L$20:L$22)</f>
        <v>0.85470085470085466</v>
      </c>
      <c r="N2" s="31">
        <f>AVERAGE(M2:M4)</f>
        <v>0.88509021842355173</v>
      </c>
      <c r="O2" s="31">
        <f>_xlfn.STDEV.S(M2:M4)</f>
        <v>2.9925833345847547E-2</v>
      </c>
      <c r="Q2" s="2" t="s">
        <v>19</v>
      </c>
      <c r="R2" s="2" t="s">
        <v>8</v>
      </c>
      <c r="S2" s="2" t="s">
        <v>1</v>
      </c>
      <c r="T2" s="2" t="s">
        <v>2</v>
      </c>
      <c r="U2" s="2" t="s">
        <v>1</v>
      </c>
      <c r="V2" s="2" t="s">
        <v>2</v>
      </c>
      <c r="W2" s="2" t="s">
        <v>1</v>
      </c>
      <c r="X2" s="2" t="s">
        <v>2</v>
      </c>
      <c r="AG2" s="1"/>
    </row>
    <row r="3" spans="1:33" x14ac:dyDescent="0.25">
      <c r="A3" s="2" t="s">
        <v>54</v>
      </c>
      <c r="B3" s="2">
        <v>2</v>
      </c>
      <c r="C3" t="s">
        <v>39</v>
      </c>
      <c r="D3" s="1">
        <v>3380</v>
      </c>
      <c r="E3" s="8">
        <f t="shared" ref="E3:E22" si="0">D3/AVERAGE(D$20:D$22)</f>
        <v>0.96857388480275097</v>
      </c>
      <c r="F3" s="31"/>
      <c r="G3" s="31"/>
      <c r="H3" s="1">
        <v>7776</v>
      </c>
      <c r="I3" s="8">
        <f t="shared" ref="I3:I22" si="1">H3/AVERAGE(H$20:H$22)</f>
        <v>0.80705760249091851</v>
      </c>
      <c r="J3" s="31"/>
      <c r="K3" s="31"/>
      <c r="L3">
        <v>321</v>
      </c>
      <c r="M3" s="8">
        <f t="shared" ref="M3:M22" si="2">L3/AVERAGE(L$20:L$22)</f>
        <v>0.9145299145299145</v>
      </c>
      <c r="N3" s="31"/>
      <c r="O3" s="31"/>
      <c r="Q3" s="2" t="s">
        <v>55</v>
      </c>
      <c r="R3" s="2">
        <v>1000</v>
      </c>
      <c r="S3" s="15">
        <f>F2</f>
        <v>0.98223326010125123</v>
      </c>
      <c r="T3" s="15">
        <f>G2</f>
        <v>2.9813751950105973E-2</v>
      </c>
      <c r="U3" s="15">
        <f>J2</f>
        <v>0.81691748832381939</v>
      </c>
      <c r="V3" s="15">
        <f>K2</f>
        <v>1.4802478225703106E-2</v>
      </c>
      <c r="W3" s="15">
        <f>N2</f>
        <v>0.88509021842355173</v>
      </c>
      <c r="X3" s="15">
        <f>O2</f>
        <v>2.9925833345847547E-2</v>
      </c>
      <c r="Y3" s="3"/>
      <c r="Z3" s="3"/>
      <c r="AG3" s="1"/>
    </row>
    <row r="4" spans="1:33" x14ac:dyDescent="0.25">
      <c r="A4" s="2" t="s">
        <v>54</v>
      </c>
      <c r="B4" s="2">
        <v>3</v>
      </c>
      <c r="C4" t="s">
        <v>47</v>
      </c>
      <c r="D4" s="1">
        <v>3547</v>
      </c>
      <c r="E4" s="8">
        <f t="shared" si="0"/>
        <v>1.0164294584009934</v>
      </c>
      <c r="F4" s="31"/>
      <c r="G4" s="31"/>
      <c r="H4" s="1">
        <v>8035</v>
      </c>
      <c r="I4" s="8">
        <f t="shared" si="1"/>
        <v>0.83393876491956409</v>
      </c>
      <c r="J4" s="31"/>
      <c r="K4" s="31"/>
      <c r="L4">
        <v>311</v>
      </c>
      <c r="M4" s="8">
        <f t="shared" si="2"/>
        <v>0.88603988603988604</v>
      </c>
      <c r="N4" s="31"/>
      <c r="O4" s="31"/>
      <c r="Q4" s="2" t="s">
        <v>21</v>
      </c>
      <c r="R4" s="2">
        <v>100</v>
      </c>
      <c r="S4" s="15">
        <f>F5</f>
        <v>0.97812589550100293</v>
      </c>
      <c r="T4" s="15">
        <f>G5</f>
        <v>1.332531169606865E-2</v>
      </c>
      <c r="U4" s="15">
        <f>J5</f>
        <v>0.93897249610793976</v>
      </c>
      <c r="V4" s="15">
        <f>K5</f>
        <v>2.9846843613425621E-2</v>
      </c>
      <c r="W4" s="15">
        <f>N5</f>
        <v>0.89838556505223177</v>
      </c>
      <c r="X4" s="15">
        <f>O5</f>
        <v>5.2866726152770258E-2</v>
      </c>
      <c r="Y4" s="3"/>
      <c r="Z4" s="3"/>
      <c r="AG4" s="1"/>
    </row>
    <row r="5" spans="1:33" x14ac:dyDescent="0.25">
      <c r="A5" s="2" t="s">
        <v>11</v>
      </c>
      <c r="B5" s="2">
        <v>1</v>
      </c>
      <c r="C5" t="s">
        <v>32</v>
      </c>
      <c r="D5">
        <v>3413</v>
      </c>
      <c r="E5" s="8">
        <f t="shared" si="0"/>
        <v>0.97803037539402049</v>
      </c>
      <c r="F5" s="31">
        <f t="shared" ref="F5" si="3">AVERAGE(E5:E7)</f>
        <v>0.97812589550100293</v>
      </c>
      <c r="G5" s="31">
        <f t="shared" ref="G5" si="4">_xlfn.STDEV.S(E5:E7)</f>
        <v>1.332531169606865E-2</v>
      </c>
      <c r="H5">
        <v>8914</v>
      </c>
      <c r="I5" s="8">
        <f t="shared" si="1"/>
        <v>0.92516865594187858</v>
      </c>
      <c r="J5" s="31">
        <f t="shared" ref="J5" si="5">AVERAGE(I5:I7)</f>
        <v>0.93897249610793976</v>
      </c>
      <c r="K5" s="31">
        <f t="shared" ref="K5" si="6">_xlfn.STDEV.S(I5:I7)</f>
        <v>2.9846843613425621E-2</v>
      </c>
      <c r="L5">
        <v>317</v>
      </c>
      <c r="M5" s="8">
        <f t="shared" si="2"/>
        <v>0.90313390313390318</v>
      </c>
      <c r="N5" s="31">
        <f t="shared" ref="N5" si="7">AVERAGE(M5:M7)</f>
        <v>0.89838556505223177</v>
      </c>
      <c r="O5" s="31">
        <f t="shared" ref="O5" si="8">_xlfn.STDEV.S(M5:M7)</f>
        <v>5.2866726152770258E-2</v>
      </c>
      <c r="Q5" s="2" t="s">
        <v>22</v>
      </c>
      <c r="R5" s="2">
        <v>10</v>
      </c>
      <c r="S5" s="15">
        <f>F8</f>
        <v>0.96828732448180344</v>
      </c>
      <c r="T5" s="15">
        <f>G8</f>
        <v>5.1580857770560651E-3</v>
      </c>
      <c r="U5" s="15">
        <f>J8</f>
        <v>0.94243210517211562</v>
      </c>
      <c r="V5" s="15">
        <f>K8</f>
        <v>6.9548468614431588E-3</v>
      </c>
      <c r="W5" s="15">
        <f>N8</f>
        <v>0.92972459639126315</v>
      </c>
      <c r="X5" s="15">
        <f>O8</f>
        <v>9.1582628309524478E-3</v>
      </c>
      <c r="Y5" s="3"/>
      <c r="Z5" s="3"/>
      <c r="AF5" s="3"/>
      <c r="AG5" s="10"/>
    </row>
    <row r="6" spans="1:33" x14ac:dyDescent="0.25">
      <c r="A6" s="2" t="s">
        <v>11</v>
      </c>
      <c r="B6" s="2">
        <v>2</v>
      </c>
      <c r="C6" t="s">
        <v>40</v>
      </c>
      <c r="D6">
        <v>3367</v>
      </c>
      <c r="E6" s="8">
        <f t="shared" si="0"/>
        <v>0.96484860063043276</v>
      </c>
      <c r="F6" s="31"/>
      <c r="G6" s="31"/>
      <c r="H6">
        <v>9377</v>
      </c>
      <c r="I6" s="8">
        <f t="shared" si="1"/>
        <v>0.97322262584327968</v>
      </c>
      <c r="J6" s="31"/>
      <c r="K6" s="31"/>
      <c r="L6">
        <v>296</v>
      </c>
      <c r="M6" s="8">
        <f t="shared" si="2"/>
        <v>0.84330484330484334</v>
      </c>
      <c r="N6" s="31"/>
      <c r="O6" s="31"/>
      <c r="Q6" s="2" t="s">
        <v>23</v>
      </c>
      <c r="R6" s="2">
        <v>1</v>
      </c>
      <c r="S6" s="15">
        <f>F11</f>
        <v>0.98223326010125123</v>
      </c>
      <c r="T6" s="15">
        <f>G11</f>
        <v>8.0763930934866328E-3</v>
      </c>
      <c r="U6" s="15">
        <f>J11</f>
        <v>0.98460473966441808</v>
      </c>
      <c r="V6" s="15">
        <f>K11</f>
        <v>6.989077365784567E-2</v>
      </c>
      <c r="W6" s="15">
        <f>N11</f>
        <v>0.9553656220322887</v>
      </c>
      <c r="X6" s="15">
        <f>O11</f>
        <v>1.405379732853634E-2</v>
      </c>
      <c r="Y6" s="3"/>
      <c r="Z6" s="3"/>
      <c r="AF6" s="3"/>
      <c r="AG6" s="10"/>
    </row>
    <row r="7" spans="1:33" x14ac:dyDescent="0.25">
      <c r="A7" s="2" t="s">
        <v>11</v>
      </c>
      <c r="B7" s="2">
        <v>3</v>
      </c>
      <c r="C7" t="s">
        <v>48</v>
      </c>
      <c r="D7">
        <v>3460</v>
      </c>
      <c r="E7" s="8">
        <f t="shared" si="0"/>
        <v>0.99149871047855576</v>
      </c>
      <c r="F7" s="31"/>
      <c r="G7" s="31"/>
      <c r="H7">
        <v>8850</v>
      </c>
      <c r="I7" s="8">
        <f t="shared" si="1"/>
        <v>0.91852620653866113</v>
      </c>
      <c r="J7" s="31"/>
      <c r="K7" s="31"/>
      <c r="L7">
        <v>333</v>
      </c>
      <c r="M7" s="8">
        <f t="shared" si="2"/>
        <v>0.94871794871794868</v>
      </c>
      <c r="N7" s="31"/>
      <c r="O7" s="31"/>
      <c r="Q7" s="2" t="s">
        <v>24</v>
      </c>
      <c r="R7" s="2">
        <v>0.1</v>
      </c>
      <c r="S7" s="15">
        <f>F14</f>
        <v>0.97124844779826158</v>
      </c>
      <c r="T7" s="15">
        <f>G14</f>
        <v>8.1119013260338903E-3</v>
      </c>
      <c r="U7" s="15">
        <f>J14</f>
        <v>0.94810586403736385</v>
      </c>
      <c r="V7" s="15">
        <f>K14</f>
        <v>1.0978032441870109E-2</v>
      </c>
      <c r="W7" s="15">
        <f>N14</f>
        <v>0.96486229819563152</v>
      </c>
      <c r="X7" s="15">
        <f>O14</f>
        <v>6.6041172462350251E-2</v>
      </c>
      <c r="Y7" s="3"/>
      <c r="Z7" s="3"/>
      <c r="AF7" s="3"/>
      <c r="AG7" s="10"/>
    </row>
    <row r="8" spans="1:33" x14ac:dyDescent="0.25">
      <c r="A8" s="2" t="s">
        <v>12</v>
      </c>
      <c r="B8" s="2">
        <v>1</v>
      </c>
      <c r="C8" t="s">
        <v>33</v>
      </c>
      <c r="D8">
        <v>3397</v>
      </c>
      <c r="E8" s="8">
        <f t="shared" si="0"/>
        <v>0.97344541025885956</v>
      </c>
      <c r="F8" s="31">
        <f t="shared" ref="F8" si="9">AVERAGE(E8:E10)</f>
        <v>0.96828732448180344</v>
      </c>
      <c r="G8" s="31">
        <f t="shared" ref="G8" si="10">_xlfn.STDEV.S(E8:E10)</f>
        <v>5.1580857770560651E-3</v>
      </c>
      <c r="H8">
        <v>9064</v>
      </c>
      <c r="I8" s="8">
        <f t="shared" si="1"/>
        <v>0.9407368967306694</v>
      </c>
      <c r="J8" s="31">
        <f t="shared" ref="J8" si="11">AVERAGE(I8:I10)</f>
        <v>0.94243210517211562</v>
      </c>
      <c r="K8" s="31">
        <f t="shared" ref="K8" si="12">_xlfn.STDEV.S(I8:I10)</f>
        <v>6.9548468614431588E-3</v>
      </c>
      <c r="L8">
        <v>325</v>
      </c>
      <c r="M8" s="8">
        <f t="shared" si="2"/>
        <v>0.92592592592592593</v>
      </c>
      <c r="N8" s="31">
        <f t="shared" ref="N8" si="13">AVERAGE(M8:M10)</f>
        <v>0.92972459639126315</v>
      </c>
      <c r="O8" s="31">
        <f t="shared" ref="O8" si="14">_xlfn.STDEV.S(M8:M10)</f>
        <v>9.1582628309524478E-3</v>
      </c>
      <c r="Q8" s="2" t="s">
        <v>25</v>
      </c>
      <c r="R8" s="2">
        <v>0.01</v>
      </c>
      <c r="S8" s="15">
        <f>F17</f>
        <v>0.96427547998853769</v>
      </c>
      <c r="T8" s="15">
        <f>G17</f>
        <v>8.5585162993990303E-3</v>
      </c>
      <c r="U8" s="15">
        <f>J17</f>
        <v>0.9368275384881507</v>
      </c>
      <c r="V8" s="15">
        <f>K17</f>
        <v>6.5397593276605879E-3</v>
      </c>
      <c r="W8" s="15">
        <f>N17</f>
        <v>0.9610636277302943</v>
      </c>
      <c r="X8" s="15">
        <f>O17</f>
        <v>3.2773853612036857E-2</v>
      </c>
      <c r="Y8" s="3"/>
      <c r="Z8" s="3"/>
      <c r="AF8" s="3"/>
      <c r="AG8" s="10"/>
    </row>
    <row r="9" spans="1:33" x14ac:dyDescent="0.25">
      <c r="A9" s="2" t="s">
        <v>12</v>
      </c>
      <c r="B9" s="2">
        <v>2</v>
      </c>
      <c r="C9" t="s">
        <v>41</v>
      </c>
      <c r="D9">
        <v>3379</v>
      </c>
      <c r="E9" s="8">
        <f t="shared" si="0"/>
        <v>0.96828732448180344</v>
      </c>
      <c r="F9" s="31"/>
      <c r="G9" s="31"/>
      <c r="H9">
        <v>9023</v>
      </c>
      <c r="I9" s="8">
        <f t="shared" si="1"/>
        <v>0.93648157758173323</v>
      </c>
      <c r="J9" s="31"/>
      <c r="K9" s="31"/>
      <c r="L9">
        <v>330</v>
      </c>
      <c r="M9" s="8">
        <f t="shared" si="2"/>
        <v>0.94017094017094016</v>
      </c>
      <c r="N9" s="31"/>
      <c r="O9" s="31"/>
      <c r="Q9" s="2" t="s">
        <v>26</v>
      </c>
      <c r="R9" s="2">
        <v>1E-3</v>
      </c>
      <c r="S9" s="15">
        <f>F20</f>
        <v>1</v>
      </c>
      <c r="T9" s="15">
        <f>G20</f>
        <v>6.6364136756831291E-3</v>
      </c>
      <c r="U9" s="15">
        <f>J20</f>
        <v>1</v>
      </c>
      <c r="V9" s="15">
        <f>K20</f>
        <v>1.4967477946531478E-2</v>
      </c>
      <c r="W9" s="15">
        <f>N20</f>
        <v>1</v>
      </c>
      <c r="X9" s="15">
        <f>O20</f>
        <v>3.7037037037037035E-2</v>
      </c>
      <c r="Y9" s="3"/>
      <c r="Z9" s="3"/>
      <c r="AF9" s="3"/>
      <c r="AG9" s="10"/>
    </row>
    <row r="10" spans="1:33" x14ac:dyDescent="0.25">
      <c r="A10" s="2" t="s">
        <v>12</v>
      </c>
      <c r="B10" s="2">
        <v>3</v>
      </c>
      <c r="C10" t="s">
        <v>49</v>
      </c>
      <c r="D10">
        <v>3361</v>
      </c>
      <c r="E10" s="8">
        <f t="shared" si="0"/>
        <v>0.96312923870474743</v>
      </c>
      <c r="F10" s="31"/>
      <c r="G10" s="31"/>
      <c r="H10">
        <v>9154</v>
      </c>
      <c r="I10" s="8">
        <f t="shared" si="1"/>
        <v>0.95007784120394401</v>
      </c>
      <c r="J10" s="31"/>
      <c r="K10" s="31"/>
      <c r="L10">
        <v>324</v>
      </c>
      <c r="M10" s="8">
        <f t="shared" si="2"/>
        <v>0.92307692307692313</v>
      </c>
      <c r="N10" s="31"/>
      <c r="O10" s="31"/>
      <c r="AF10" s="3"/>
      <c r="AG10" s="10"/>
    </row>
    <row r="11" spans="1:33" x14ac:dyDescent="0.25">
      <c r="A11" s="2" t="s">
        <v>13</v>
      </c>
      <c r="B11" s="2">
        <v>1</v>
      </c>
      <c r="C11" t="s">
        <v>34</v>
      </c>
      <c r="D11">
        <v>3437</v>
      </c>
      <c r="E11" s="8">
        <f t="shared" si="0"/>
        <v>0.98490782309676195</v>
      </c>
      <c r="F11" s="31">
        <f t="shared" ref="F11" si="15">AVERAGE(E11:E13)</f>
        <v>0.98223326010125123</v>
      </c>
      <c r="G11" s="31">
        <f t="shared" ref="G11" si="16">_xlfn.STDEV.S(E11:E13)</f>
        <v>8.0763930934866328E-3</v>
      </c>
      <c r="H11">
        <v>9206</v>
      </c>
      <c r="I11" s="8">
        <f t="shared" si="1"/>
        <v>0.95547483134405808</v>
      </c>
      <c r="J11" s="31">
        <f t="shared" ref="J11" si="17">AVERAGE(I11:I13)</f>
        <v>0.98460473966441808</v>
      </c>
      <c r="K11" s="31">
        <f t="shared" ref="K11" si="18">_xlfn.STDEV.S(I11:I13)</f>
        <v>6.989077365784567E-2</v>
      </c>
      <c r="L11">
        <v>333</v>
      </c>
      <c r="M11" s="8">
        <f t="shared" si="2"/>
        <v>0.94871794871794868</v>
      </c>
      <c r="N11" s="31">
        <f t="shared" ref="N11" si="19">AVERAGE(M11:M13)</f>
        <v>0.9553656220322887</v>
      </c>
      <c r="O11" s="31">
        <f t="shared" ref="O11" si="20">_xlfn.STDEV.S(M11:M13)</f>
        <v>1.405379732853634E-2</v>
      </c>
      <c r="U11" s="3"/>
      <c r="AF11" s="3"/>
      <c r="AG11" s="10"/>
    </row>
    <row r="12" spans="1:33" x14ac:dyDescent="0.25">
      <c r="A12" s="2" t="s">
        <v>13</v>
      </c>
      <c r="B12" s="2">
        <v>2</v>
      </c>
      <c r="C12" t="s">
        <v>42</v>
      </c>
      <c r="D12">
        <v>3396</v>
      </c>
      <c r="E12" s="8">
        <f t="shared" si="0"/>
        <v>0.97315884993791202</v>
      </c>
      <c r="F12" s="31"/>
      <c r="G12" s="31"/>
      <c r="H12">
        <v>8999</v>
      </c>
      <c r="I12" s="8">
        <f t="shared" si="1"/>
        <v>0.9339906590555267</v>
      </c>
      <c r="J12" s="31"/>
      <c r="K12" s="31"/>
      <c r="L12">
        <v>341</v>
      </c>
      <c r="M12" s="8">
        <f t="shared" si="2"/>
        <v>0.97150997150997154</v>
      </c>
      <c r="N12" s="31"/>
      <c r="O12" s="31"/>
      <c r="AF12" s="3"/>
      <c r="AG12" s="10"/>
    </row>
    <row r="13" spans="1:33" x14ac:dyDescent="0.25">
      <c r="A13" s="2" t="s">
        <v>13</v>
      </c>
      <c r="B13" s="2">
        <v>3</v>
      </c>
      <c r="C13" t="s">
        <v>50</v>
      </c>
      <c r="D13">
        <v>3450</v>
      </c>
      <c r="E13" s="8">
        <f t="shared" si="0"/>
        <v>0.98863310726908016</v>
      </c>
      <c r="F13" s="31"/>
      <c r="G13" s="31"/>
      <c r="H13">
        <v>10255</v>
      </c>
      <c r="I13" s="8">
        <f t="shared" si="1"/>
        <v>1.064348728593669</v>
      </c>
      <c r="J13" s="31"/>
      <c r="K13" s="31"/>
      <c r="L13">
        <v>332</v>
      </c>
      <c r="M13" s="8">
        <f t="shared" si="2"/>
        <v>0.94586894586894588</v>
      </c>
      <c r="N13" s="31"/>
      <c r="O13" s="31"/>
      <c r="AF13" s="3"/>
      <c r="AG13" s="10"/>
    </row>
    <row r="14" spans="1:33" x14ac:dyDescent="0.25">
      <c r="A14" s="2" t="s">
        <v>14</v>
      </c>
      <c r="B14" s="2">
        <v>1</v>
      </c>
      <c r="C14" t="s">
        <v>36</v>
      </c>
      <c r="D14">
        <v>3422</v>
      </c>
      <c r="E14" s="8">
        <f t="shared" si="0"/>
        <v>0.98060941828254855</v>
      </c>
      <c r="F14" s="31">
        <f t="shared" ref="F14" si="21">AVERAGE(E14:E16)</f>
        <v>0.97124844779826158</v>
      </c>
      <c r="G14" s="31">
        <f t="shared" ref="G14" si="22">_xlfn.STDEV.S(E14:E16)</f>
        <v>8.1119013260338903E-3</v>
      </c>
      <c r="H14">
        <v>9191</v>
      </c>
      <c r="I14" s="8">
        <f t="shared" si="1"/>
        <v>0.95391800726517906</v>
      </c>
      <c r="J14" s="31">
        <f t="shared" ref="J14" si="23">AVERAGE(I14:I16)</f>
        <v>0.94810586403736385</v>
      </c>
      <c r="K14" s="31">
        <f t="shared" ref="K14" si="24">_xlfn.STDEV.S(I14:I16)</f>
        <v>1.0978032441870109E-2</v>
      </c>
      <c r="L14">
        <v>342</v>
      </c>
      <c r="M14" s="8">
        <f t="shared" si="2"/>
        <v>0.97435897435897434</v>
      </c>
      <c r="N14" s="31">
        <f t="shared" ref="N14" si="25">AVERAGE(M14:M16)</f>
        <v>0.96486229819563152</v>
      </c>
      <c r="O14" s="31">
        <f t="shared" ref="O14" si="26">_xlfn.STDEV.S(M14:M16)</f>
        <v>6.6041172462350251E-2</v>
      </c>
      <c r="S14" s="3"/>
      <c r="T14" s="3"/>
      <c r="U14" s="3"/>
      <c r="V14" s="3"/>
      <c r="W14" s="3"/>
      <c r="X14" s="3"/>
      <c r="Y14" s="3"/>
      <c r="Z14" s="3"/>
      <c r="AF14" s="3"/>
      <c r="AG14" s="10"/>
    </row>
    <row r="15" spans="1:33" x14ac:dyDescent="0.25">
      <c r="A15" s="2" t="s">
        <v>14</v>
      </c>
      <c r="B15" s="2">
        <v>2</v>
      </c>
      <c r="C15" t="s">
        <v>44</v>
      </c>
      <c r="D15">
        <v>3372</v>
      </c>
      <c r="E15" s="8">
        <f t="shared" si="0"/>
        <v>0.96628140223517056</v>
      </c>
      <c r="F15" s="31"/>
      <c r="G15" s="31"/>
      <c r="H15">
        <v>9201</v>
      </c>
      <c r="I15" s="8">
        <f t="shared" si="1"/>
        <v>0.95495588998443171</v>
      </c>
      <c r="J15" s="31"/>
      <c r="K15" s="31"/>
      <c r="L15">
        <v>360</v>
      </c>
      <c r="M15" s="8">
        <f t="shared" si="2"/>
        <v>1.0256410256410255</v>
      </c>
      <c r="N15" s="31"/>
      <c r="O15" s="31"/>
      <c r="S15" s="3"/>
      <c r="T15" s="3"/>
      <c r="U15" s="3"/>
      <c r="V15" s="3"/>
      <c r="W15" s="3"/>
      <c r="X15" s="3"/>
      <c r="Y15" s="3"/>
      <c r="Z15" s="3"/>
      <c r="AF15" s="3"/>
      <c r="AG15" s="10"/>
    </row>
    <row r="16" spans="1:33" x14ac:dyDescent="0.25">
      <c r="A16" s="2" t="s">
        <v>14</v>
      </c>
      <c r="B16" s="2">
        <v>3</v>
      </c>
      <c r="C16" t="s">
        <v>52</v>
      </c>
      <c r="D16">
        <v>3374</v>
      </c>
      <c r="E16" s="8">
        <f t="shared" si="0"/>
        <v>0.96685452287706564</v>
      </c>
      <c r="F16" s="31"/>
      <c r="G16" s="31"/>
      <c r="H16">
        <v>9013</v>
      </c>
      <c r="I16" s="8">
        <f t="shared" si="1"/>
        <v>0.93544369486248058</v>
      </c>
      <c r="J16" s="31"/>
      <c r="K16" s="31"/>
      <c r="L16">
        <v>314</v>
      </c>
      <c r="M16" s="8">
        <f t="shared" si="2"/>
        <v>0.89458689458689455</v>
      </c>
      <c r="N16" s="31"/>
      <c r="O16" s="31"/>
      <c r="S16" s="3"/>
      <c r="T16" s="3"/>
      <c r="U16" s="3"/>
      <c r="V16" s="3"/>
      <c r="W16" s="3"/>
      <c r="X16" s="3"/>
      <c r="Y16" s="3"/>
      <c r="Z16" s="3"/>
      <c r="AF16" s="3"/>
      <c r="AG16" s="10"/>
    </row>
    <row r="17" spans="1:33" x14ac:dyDescent="0.25">
      <c r="A17" s="2" t="s">
        <v>15</v>
      </c>
      <c r="B17" s="2">
        <v>1</v>
      </c>
      <c r="C17" t="s">
        <v>35</v>
      </c>
      <c r="D17">
        <v>3377</v>
      </c>
      <c r="E17" s="8">
        <f t="shared" si="0"/>
        <v>0.96771420383990836</v>
      </c>
      <c r="F17" s="31">
        <f t="shared" ref="F17" si="27">AVERAGE(E17:E19)</f>
        <v>0.96427547998853769</v>
      </c>
      <c r="G17" s="31">
        <f t="shared" ref="G17" si="28">_xlfn.STDEV.S(E17:E19)</f>
        <v>8.5585162993990303E-3</v>
      </c>
      <c r="H17">
        <v>9097</v>
      </c>
      <c r="I17" s="8">
        <f t="shared" si="1"/>
        <v>0.94416190970420344</v>
      </c>
      <c r="J17" s="31">
        <f t="shared" ref="J17" si="29">AVERAGE(I17:I19)</f>
        <v>0.9368275384881507</v>
      </c>
      <c r="K17" s="31">
        <f t="shared" ref="K17" si="30">_xlfn.STDEV.S(I17:I19)</f>
        <v>6.5397593276605879E-3</v>
      </c>
      <c r="L17">
        <v>349</v>
      </c>
      <c r="M17" s="8">
        <f t="shared" si="2"/>
        <v>0.99430199430199429</v>
      </c>
      <c r="N17" s="31">
        <f t="shared" ref="N17" si="31">AVERAGE(M17:M19)</f>
        <v>0.9610636277302943</v>
      </c>
      <c r="O17" s="31">
        <f t="shared" ref="O17" si="32">_xlfn.STDEV.S(M17:M19)</f>
        <v>3.2773853612036857E-2</v>
      </c>
      <c r="S17" s="3"/>
      <c r="T17" s="3"/>
      <c r="U17" s="3"/>
      <c r="V17" s="3"/>
      <c r="W17" s="3"/>
      <c r="X17" s="3"/>
      <c r="Y17" s="3"/>
      <c r="Z17" s="3"/>
      <c r="AF17" s="3"/>
      <c r="AG17" s="10"/>
    </row>
    <row r="18" spans="1:33" x14ac:dyDescent="0.25">
      <c r="A18" s="2" t="s">
        <v>15</v>
      </c>
      <c r="B18" s="2">
        <v>2</v>
      </c>
      <c r="C18" t="s">
        <v>43</v>
      </c>
      <c r="D18">
        <v>3331</v>
      </c>
      <c r="E18" s="8">
        <f t="shared" si="0"/>
        <v>0.95453242907632063</v>
      </c>
      <c r="F18" s="31"/>
      <c r="G18" s="31"/>
      <c r="H18">
        <v>9006</v>
      </c>
      <c r="I18" s="8">
        <f t="shared" si="1"/>
        <v>0.93471717695900358</v>
      </c>
      <c r="J18" s="31"/>
      <c r="K18" s="31"/>
      <c r="L18">
        <v>337</v>
      </c>
      <c r="M18" s="8">
        <f t="shared" si="2"/>
        <v>0.96011396011396011</v>
      </c>
      <c r="N18" s="31"/>
      <c r="O18" s="31"/>
      <c r="AF18" s="3"/>
      <c r="AG18" s="10"/>
    </row>
    <row r="19" spans="1:33" x14ac:dyDescent="0.25">
      <c r="A19" s="2" t="s">
        <v>15</v>
      </c>
      <c r="B19" s="2">
        <v>3</v>
      </c>
      <c r="C19" t="s">
        <v>51</v>
      </c>
      <c r="D19">
        <v>3387</v>
      </c>
      <c r="E19" s="8">
        <f t="shared" si="0"/>
        <v>0.97057980704938396</v>
      </c>
      <c r="F19" s="31"/>
      <c r="G19" s="31"/>
      <c r="H19">
        <v>8976</v>
      </c>
      <c r="I19" s="8">
        <f t="shared" si="1"/>
        <v>0.93160352880124542</v>
      </c>
      <c r="J19" s="31"/>
      <c r="K19" s="31"/>
      <c r="L19">
        <v>326</v>
      </c>
      <c r="M19" s="8">
        <f t="shared" si="2"/>
        <v>0.92877492877492873</v>
      </c>
      <c r="N19" s="31"/>
      <c r="O19" s="31"/>
      <c r="S19" s="3"/>
      <c r="T19" s="3"/>
      <c r="AF19" s="3"/>
      <c r="AG19" s="10"/>
    </row>
    <row r="20" spans="1:33" x14ac:dyDescent="0.25">
      <c r="A20" s="2" t="s">
        <v>16</v>
      </c>
      <c r="B20" s="2">
        <v>1</v>
      </c>
      <c r="C20" s="2" t="s">
        <v>37</v>
      </c>
      <c r="D20">
        <v>3464</v>
      </c>
      <c r="E20" s="8">
        <f t="shared" si="0"/>
        <v>0.99264495176234602</v>
      </c>
      <c r="F20" s="31">
        <f t="shared" ref="F20" si="33">AVERAGE(E20:E22)</f>
        <v>1</v>
      </c>
      <c r="G20" s="31">
        <f t="shared" ref="G20" si="34">_xlfn.STDEV.S(E20:E22)</f>
        <v>6.6364136756831291E-3</v>
      </c>
      <c r="H20">
        <v>9528</v>
      </c>
      <c r="I20" s="8">
        <f t="shared" si="1"/>
        <v>0.98889465490399586</v>
      </c>
      <c r="J20" s="31">
        <f t="shared" ref="J20" si="35">AVERAGE(I20:I22)</f>
        <v>1</v>
      </c>
      <c r="K20" s="31">
        <f t="shared" ref="K20" si="36">_xlfn.STDEV.S(I20:I22)</f>
        <v>1.4967477946531478E-2</v>
      </c>
      <c r="L20">
        <v>338</v>
      </c>
      <c r="M20" s="8">
        <f t="shared" si="2"/>
        <v>0.96296296296296291</v>
      </c>
      <c r="N20" s="31">
        <f t="shared" ref="N20" si="37">AVERAGE(M20:M22)</f>
        <v>1</v>
      </c>
      <c r="O20" s="31">
        <f t="shared" ref="O20" si="38">_xlfn.STDEV.S(M20:M22)</f>
        <v>3.7037037037037035E-2</v>
      </c>
    </row>
    <row r="21" spans="1:33" x14ac:dyDescent="0.25">
      <c r="A21" s="2" t="s">
        <v>16</v>
      </c>
      <c r="B21" s="2">
        <v>2</v>
      </c>
      <c r="C21" s="2" t="s">
        <v>45</v>
      </c>
      <c r="D21">
        <v>3496</v>
      </c>
      <c r="E21" s="8">
        <f t="shared" si="0"/>
        <v>1.001814882032668</v>
      </c>
      <c r="F21" s="31"/>
      <c r="G21" s="31"/>
      <c r="H21">
        <v>9578</v>
      </c>
      <c r="I21" s="8">
        <f t="shared" si="1"/>
        <v>0.99408406850025943</v>
      </c>
      <c r="J21" s="31"/>
      <c r="K21" s="31"/>
      <c r="L21">
        <v>364</v>
      </c>
      <c r="M21" s="8">
        <f t="shared" si="2"/>
        <v>1.037037037037037</v>
      </c>
      <c r="N21" s="31"/>
      <c r="O21" s="31"/>
      <c r="AF21" s="3"/>
    </row>
    <row r="22" spans="1:33" x14ac:dyDescent="0.25">
      <c r="A22" s="2" t="s">
        <v>16</v>
      </c>
      <c r="B22" s="2">
        <v>3</v>
      </c>
      <c r="C22" s="2" t="s">
        <v>53</v>
      </c>
      <c r="D22">
        <v>3509</v>
      </c>
      <c r="E22" s="8">
        <f t="shared" si="0"/>
        <v>1.0055401662049861</v>
      </c>
      <c r="F22" s="31"/>
      <c r="G22" s="31"/>
      <c r="H22">
        <v>9799</v>
      </c>
      <c r="I22" s="8">
        <f t="shared" si="1"/>
        <v>1.0170212765957447</v>
      </c>
      <c r="J22" s="31"/>
      <c r="K22" s="31"/>
      <c r="L22">
        <v>351</v>
      </c>
      <c r="M22" s="8">
        <f t="shared" si="2"/>
        <v>1</v>
      </c>
      <c r="N22" s="31"/>
      <c r="O22" s="31"/>
      <c r="S22" s="3"/>
      <c r="T22" s="3"/>
      <c r="AF22" s="3"/>
    </row>
    <row r="23" spans="1:33" x14ac:dyDescent="0.25">
      <c r="C23"/>
      <c r="D23"/>
      <c r="E23"/>
      <c r="F23" s="25"/>
      <c r="G23" s="25"/>
      <c r="H23"/>
      <c r="I23"/>
      <c r="J23" s="25"/>
      <c r="K23" s="25"/>
      <c r="L23"/>
      <c r="M23"/>
      <c r="N23" s="25"/>
      <c r="O23" s="25"/>
      <c r="S23" s="3"/>
      <c r="T23" s="3"/>
      <c r="AF23" s="12"/>
    </row>
    <row r="24" spans="1:33" x14ac:dyDescent="0.25">
      <c r="C24"/>
      <c r="D24"/>
      <c r="E24"/>
      <c r="F24" s="25"/>
      <c r="G24" s="25"/>
      <c r="H24"/>
      <c r="I24"/>
      <c r="J24" s="25"/>
      <c r="K24" s="25"/>
      <c r="L24"/>
      <c r="M24"/>
      <c r="N24" s="25"/>
      <c r="O24" s="25"/>
      <c r="S24" s="3"/>
      <c r="T24" s="3"/>
    </row>
    <row r="25" spans="1:33" x14ac:dyDescent="0.25">
      <c r="C25"/>
      <c r="D25"/>
      <c r="E25"/>
      <c r="F25" s="25"/>
      <c r="G25" s="25"/>
      <c r="H25"/>
      <c r="I25"/>
      <c r="J25" s="25"/>
      <c r="K25" s="25"/>
      <c r="L25"/>
      <c r="M25"/>
      <c r="N25" s="25"/>
      <c r="O25" s="25"/>
      <c r="S25" s="3"/>
      <c r="T25" s="3"/>
      <c r="X25" s="8"/>
      <c r="Y25" s="8"/>
    </row>
    <row r="26" spans="1:33" x14ac:dyDescent="0.25">
      <c r="A26"/>
      <c r="C26"/>
      <c r="D26"/>
      <c r="E26"/>
      <c r="F26" s="6"/>
      <c r="G26" s="6"/>
      <c r="S26" s="3"/>
      <c r="T26" s="3"/>
      <c r="X26" s="8"/>
      <c r="Y26" s="8"/>
    </row>
    <row r="27" spans="1:33" x14ac:dyDescent="0.25">
      <c r="A27"/>
      <c r="C27"/>
      <c r="D27"/>
      <c r="E27"/>
      <c r="F27" s="7"/>
      <c r="G27" s="6"/>
      <c r="S27" s="3"/>
      <c r="T27" s="3"/>
      <c r="X27" s="8"/>
      <c r="Y27" s="8"/>
    </row>
    <row r="28" spans="1:33" x14ac:dyDescent="0.25">
      <c r="F28" s="7"/>
      <c r="G28" s="6"/>
      <c r="S28" s="3"/>
      <c r="T28" s="3"/>
    </row>
    <row r="29" spans="1:33" x14ac:dyDescent="0.25">
      <c r="B29" s="3"/>
      <c r="C29" s="6"/>
      <c r="D29" s="6"/>
      <c r="E29" s="24"/>
      <c r="F29" s="6"/>
      <c r="G29" s="6"/>
      <c r="S29" s="8"/>
      <c r="T29"/>
      <c r="X29"/>
      <c r="Y29"/>
      <c r="Z29"/>
    </row>
    <row r="30" spans="1:33" x14ac:dyDescent="0.25">
      <c r="B30" s="3"/>
      <c r="C30" s="6"/>
      <c r="D30" s="6"/>
      <c r="E30" s="24"/>
      <c r="F30" s="7"/>
      <c r="G30" s="6"/>
      <c r="S30" s="8"/>
      <c r="T30"/>
      <c r="X30"/>
      <c r="Y30"/>
      <c r="Z30"/>
    </row>
    <row r="31" spans="1:33" x14ac:dyDescent="0.25">
      <c r="B31" s="3"/>
      <c r="C31" s="6"/>
      <c r="D31" s="6"/>
      <c r="E31" s="24"/>
      <c r="F31" s="2"/>
      <c r="G31" s="2"/>
      <c r="S31" s="27"/>
      <c r="T31" s="27"/>
      <c r="X31"/>
      <c r="Y31"/>
      <c r="Z31"/>
    </row>
    <row r="32" spans="1:33" x14ac:dyDescent="0.25">
      <c r="B32" s="3"/>
      <c r="C32" s="6"/>
      <c r="D32" s="6"/>
      <c r="E32" s="24"/>
      <c r="F32" s="6"/>
      <c r="G32" s="6"/>
      <c r="X32"/>
      <c r="Y32"/>
      <c r="Z32"/>
    </row>
    <row r="33" spans="2:26" x14ac:dyDescent="0.25">
      <c r="B33" s="3"/>
      <c r="C33" s="6"/>
      <c r="D33" s="6"/>
      <c r="E33" s="24"/>
      <c r="F33" s="7"/>
      <c r="G33" s="6"/>
      <c r="S33" s="19"/>
      <c r="T33" s="3"/>
      <c r="X33"/>
      <c r="Y33"/>
      <c r="Z33"/>
    </row>
    <row r="34" spans="2:26" x14ac:dyDescent="0.25">
      <c r="B34" s="3"/>
      <c r="C34" s="6"/>
      <c r="D34" s="6"/>
      <c r="E34" s="24"/>
      <c r="F34" s="7"/>
      <c r="G34" s="6"/>
      <c r="Q34"/>
      <c r="S34" s="19"/>
      <c r="T34" s="3"/>
      <c r="X34"/>
      <c r="Y34"/>
      <c r="Z34"/>
    </row>
    <row r="35" spans="2:26" x14ac:dyDescent="0.25">
      <c r="B35" s="3"/>
      <c r="C35" s="6"/>
      <c r="D35" s="6"/>
      <c r="E35" s="24"/>
      <c r="F35" s="6"/>
      <c r="G35" s="6"/>
      <c r="H35" s="3"/>
      <c r="I35" s="3"/>
      <c r="J35" s="3"/>
      <c r="Q35"/>
      <c r="R35"/>
      <c r="S35"/>
      <c r="T35"/>
      <c r="X35"/>
      <c r="Y35"/>
      <c r="Z35"/>
    </row>
    <row r="36" spans="2:26" x14ac:dyDescent="0.25">
      <c r="B36" s="3"/>
      <c r="C36" s="6"/>
      <c r="D36" s="6"/>
      <c r="E36" s="24"/>
      <c r="F36" s="7"/>
      <c r="G36" s="6"/>
      <c r="H36" s="3"/>
      <c r="I36" s="3"/>
      <c r="J36" s="3"/>
      <c r="Q36"/>
      <c r="R36"/>
      <c r="S36"/>
      <c r="T36"/>
      <c r="X36"/>
      <c r="Y36"/>
      <c r="Z36"/>
    </row>
    <row r="37" spans="2:26" x14ac:dyDescent="0.25">
      <c r="B37" s="3"/>
      <c r="C37" s="6"/>
      <c r="D37" s="6"/>
      <c r="E37" s="24"/>
      <c r="F37" s="7"/>
      <c r="G37" s="6"/>
      <c r="H37" s="3"/>
      <c r="I37" s="3"/>
      <c r="J37" s="3"/>
      <c r="Q37"/>
      <c r="R37"/>
      <c r="S37"/>
      <c r="T37"/>
      <c r="X37"/>
      <c r="Y37"/>
      <c r="Z37"/>
    </row>
    <row r="38" spans="2:26" x14ac:dyDescent="0.25">
      <c r="B38" s="3"/>
      <c r="C38" s="6"/>
      <c r="D38" s="6"/>
      <c r="E38" s="24"/>
      <c r="F38" s="6"/>
      <c r="G38" s="6"/>
      <c r="H38" s="3"/>
      <c r="I38" s="3"/>
      <c r="J38" s="3"/>
      <c r="Q38"/>
      <c r="R38"/>
      <c r="S38"/>
      <c r="T38"/>
      <c r="X38"/>
      <c r="Y38"/>
      <c r="Z38"/>
    </row>
    <row r="39" spans="2:26" x14ac:dyDescent="0.25">
      <c r="B39" s="3"/>
      <c r="C39" s="6"/>
      <c r="D39" s="6"/>
      <c r="E39" s="24"/>
      <c r="F39" s="7"/>
      <c r="G39" s="6"/>
      <c r="H39" s="3"/>
      <c r="I39" s="3"/>
      <c r="J39" s="3"/>
    </row>
    <row r="40" spans="2:26" x14ac:dyDescent="0.25">
      <c r="B40" s="3"/>
      <c r="C40" s="6"/>
      <c r="D40" s="6"/>
      <c r="E40" s="24"/>
      <c r="F40" s="7"/>
      <c r="G40" s="6"/>
    </row>
    <row r="41" spans="2:26" x14ac:dyDescent="0.25">
      <c r="B41" s="3"/>
      <c r="C41" s="6"/>
      <c r="D41" s="6"/>
      <c r="E41" s="24"/>
      <c r="Q41" s="3"/>
      <c r="R41" s="3"/>
      <c r="S41" s="3"/>
      <c r="X41" s="3"/>
      <c r="Y41" s="3"/>
    </row>
    <row r="42" spans="2:26" x14ac:dyDescent="0.25">
      <c r="B42" s="3"/>
      <c r="C42" s="6"/>
      <c r="D42" s="6"/>
      <c r="E42" s="24"/>
      <c r="Q42" s="3"/>
      <c r="R42" s="3"/>
      <c r="S42" s="3"/>
      <c r="X42" s="3"/>
      <c r="Y42" s="3"/>
    </row>
    <row r="43" spans="2:26" x14ac:dyDescent="0.25">
      <c r="B43" s="3"/>
      <c r="C43" s="6"/>
      <c r="D43" s="6"/>
      <c r="E43" s="24"/>
      <c r="Q43" s="3"/>
      <c r="R43" s="3"/>
      <c r="S43" s="3"/>
      <c r="T43" s="1"/>
      <c r="U43" s="1"/>
      <c r="X43" s="3"/>
      <c r="Y43" s="3"/>
    </row>
    <row r="44" spans="2:26" x14ac:dyDescent="0.25">
      <c r="B44" s="3"/>
      <c r="C44" s="6"/>
      <c r="D44" s="6"/>
      <c r="E44" s="24"/>
    </row>
    <row r="45" spans="2:26" x14ac:dyDescent="0.25">
      <c r="B45" s="3"/>
      <c r="C45" s="6"/>
      <c r="D45" s="6"/>
      <c r="E45" s="24"/>
      <c r="Q45"/>
      <c r="R45"/>
      <c r="S45"/>
      <c r="T45"/>
      <c r="X45"/>
      <c r="Y45"/>
      <c r="Z45"/>
    </row>
    <row r="46" spans="2:26" x14ac:dyDescent="0.25">
      <c r="B46" s="3"/>
      <c r="C46" s="6"/>
      <c r="D46" s="6"/>
      <c r="E46" s="24"/>
      <c r="Q46"/>
      <c r="R46"/>
      <c r="S46"/>
      <c r="T46"/>
      <c r="X46"/>
      <c r="Y46"/>
      <c r="Z46"/>
    </row>
    <row r="47" spans="2:26" x14ac:dyDescent="0.25">
      <c r="B47" s="3"/>
      <c r="C47" s="6"/>
      <c r="D47" s="6"/>
      <c r="E47" s="24"/>
      <c r="Q47" s="9"/>
      <c r="R47" s="9"/>
      <c r="S47" s="9"/>
      <c r="T47" s="9"/>
      <c r="U47" s="1"/>
      <c r="X47" s="9"/>
      <c r="Y47" s="9"/>
      <c r="Z47" s="9"/>
    </row>
    <row r="48" spans="2:26" x14ac:dyDescent="0.25">
      <c r="B48" s="3"/>
      <c r="C48" s="6"/>
      <c r="D48" s="6"/>
      <c r="E48" s="24"/>
      <c r="Q48"/>
      <c r="R48"/>
      <c r="S48"/>
      <c r="T48"/>
      <c r="U48" s="1"/>
      <c r="X48"/>
      <c r="Y48"/>
      <c r="Z48"/>
    </row>
    <row r="49" spans="1:26" x14ac:dyDescent="0.25">
      <c r="B49" s="3"/>
      <c r="C49" s="6"/>
      <c r="D49" s="6"/>
      <c r="E49" s="24"/>
      <c r="H49" s="3"/>
      <c r="I49" s="3"/>
      <c r="J49" s="3"/>
      <c r="Q49"/>
      <c r="R49"/>
      <c r="S49"/>
      <c r="T49"/>
      <c r="U49" s="1"/>
      <c r="X49"/>
      <c r="Y49"/>
      <c r="Z49"/>
    </row>
    <row r="50" spans="1:26" x14ac:dyDescent="0.25">
      <c r="B50" s="1"/>
      <c r="C50" s="14"/>
      <c r="D50" s="11"/>
      <c r="E50" s="11"/>
      <c r="H50" s="3"/>
      <c r="I50" s="3"/>
      <c r="J50" s="3"/>
      <c r="Q50"/>
      <c r="R50"/>
      <c r="S50"/>
      <c r="T50"/>
      <c r="U50" s="1"/>
      <c r="X50"/>
      <c r="Y50"/>
      <c r="Z50"/>
    </row>
    <row r="51" spans="1:26" x14ac:dyDescent="0.25">
      <c r="D51" s="1"/>
      <c r="E51" s="1"/>
      <c r="H51" s="3"/>
      <c r="I51" s="3"/>
      <c r="J51" s="3"/>
      <c r="Q51"/>
      <c r="R51"/>
      <c r="S51"/>
      <c r="T51"/>
      <c r="U51" s="1"/>
      <c r="X51"/>
      <c r="Y51"/>
      <c r="Z51"/>
    </row>
    <row r="52" spans="1:26" x14ac:dyDescent="0.25">
      <c r="A52" s="13"/>
      <c r="Q52"/>
      <c r="R52"/>
      <c r="S52"/>
      <c r="T52"/>
      <c r="U52" s="1"/>
      <c r="X52"/>
      <c r="Y52"/>
      <c r="Z52"/>
    </row>
    <row r="53" spans="1:26" x14ac:dyDescent="0.25">
      <c r="Q53"/>
      <c r="R53"/>
      <c r="S53"/>
      <c r="T53"/>
      <c r="U53" s="1"/>
      <c r="X53"/>
      <c r="Y53"/>
      <c r="Z53"/>
    </row>
    <row r="54" spans="1:26" x14ac:dyDescent="0.25">
      <c r="C54" s="16"/>
      <c r="D54" s="16"/>
      <c r="E54" s="16"/>
      <c r="Q54"/>
      <c r="R54"/>
      <c r="S54"/>
      <c r="T54"/>
      <c r="U54" s="1"/>
      <c r="X54"/>
      <c r="Y54"/>
      <c r="Z54"/>
    </row>
    <row r="55" spans="1:26" x14ac:dyDescent="0.25">
      <c r="Q55"/>
      <c r="R55"/>
      <c r="S55"/>
      <c r="T55"/>
      <c r="U55" s="1"/>
      <c r="X55"/>
      <c r="Y55"/>
      <c r="Z55"/>
    </row>
    <row r="56" spans="1:26" x14ac:dyDescent="0.25">
      <c r="C56" s="16"/>
      <c r="D56" s="16"/>
      <c r="E56" s="16"/>
      <c r="Q56"/>
      <c r="R56"/>
      <c r="S56"/>
      <c r="T56"/>
      <c r="X56"/>
      <c r="Y56"/>
      <c r="Z56"/>
    </row>
    <row r="57" spans="1:26" x14ac:dyDescent="0.25">
      <c r="A57" s="17"/>
      <c r="B57" s="17"/>
      <c r="C57" s="18"/>
      <c r="D57" s="18"/>
      <c r="E57" s="18"/>
      <c r="Q57"/>
      <c r="R57"/>
      <c r="S57"/>
      <c r="T57"/>
      <c r="X57"/>
      <c r="Y57"/>
      <c r="Z57"/>
    </row>
  </sheetData>
  <mergeCells count="46">
    <mergeCell ref="O5:O7"/>
    <mergeCell ref="S1:T1"/>
    <mergeCell ref="U1:V1"/>
    <mergeCell ref="W1:X1"/>
    <mergeCell ref="F2:F4"/>
    <mergeCell ref="G2:G4"/>
    <mergeCell ref="J2:J4"/>
    <mergeCell ref="K2:K4"/>
    <mergeCell ref="N2:N4"/>
    <mergeCell ref="O2:O4"/>
    <mergeCell ref="F5:F7"/>
    <mergeCell ref="G5:G7"/>
    <mergeCell ref="J5:J7"/>
    <mergeCell ref="K5:K7"/>
    <mergeCell ref="N5:N7"/>
    <mergeCell ref="O11:O13"/>
    <mergeCell ref="F8:F10"/>
    <mergeCell ref="G8:G10"/>
    <mergeCell ref="J8:J10"/>
    <mergeCell ref="K8:K10"/>
    <mergeCell ref="N8:N10"/>
    <mergeCell ref="O8:O10"/>
    <mergeCell ref="F11:F13"/>
    <mergeCell ref="G11:G13"/>
    <mergeCell ref="J11:J13"/>
    <mergeCell ref="K11:K13"/>
    <mergeCell ref="N11:N13"/>
    <mergeCell ref="O17:O19"/>
    <mergeCell ref="F14:F16"/>
    <mergeCell ref="G14:G16"/>
    <mergeCell ref="J14:J16"/>
    <mergeCell ref="K14:K16"/>
    <mergeCell ref="N14:N16"/>
    <mergeCell ref="O14:O16"/>
    <mergeCell ref="F17:F19"/>
    <mergeCell ref="G17:G19"/>
    <mergeCell ref="J17:J19"/>
    <mergeCell ref="K17:K19"/>
    <mergeCell ref="N17:N19"/>
    <mergeCell ref="S31:T31"/>
    <mergeCell ref="F20:F22"/>
    <mergeCell ref="G20:G22"/>
    <mergeCell ref="J20:J22"/>
    <mergeCell ref="K20:K22"/>
    <mergeCell ref="N20:N22"/>
    <mergeCell ref="O20:O2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ReadMe</vt:lpstr>
      <vt:lpstr>Plate 1 Transposed</vt:lpstr>
      <vt:lpstr>Sample Names</vt:lpstr>
      <vt:lpstr>Plate 1 Ex354 Transposed</vt:lpstr>
      <vt:lpstr>Plate 1 Ex427 Transposed</vt:lpstr>
      <vt:lpstr>Results Analysis - Abs</vt:lpstr>
      <vt:lpstr>Results Analysis - Fluo</vt:lpstr>
      <vt:lpstr>Results Analysis - NormFluo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Felion</dc:creator>
  <cp:lastModifiedBy>Celeste Felion</cp:lastModifiedBy>
  <dcterms:created xsi:type="dcterms:W3CDTF">2024-08-01T07:57:50Z</dcterms:created>
  <dcterms:modified xsi:type="dcterms:W3CDTF">2025-10-15T13:22:32Z</dcterms:modified>
</cp:coreProperties>
</file>